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pivotTables/pivotTable1.xml" ContentType="application/vnd.openxmlformats-officedocument.spreadsheetml.pivotTable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96" yWindow="36" windowWidth="11328" windowHeight="5496"/>
  </bookViews>
  <sheets>
    <sheet name="銷售清單" sheetId="1" r:id="rId1"/>
    <sheet name="銷售量分析" sheetId="2" r:id="rId2"/>
    <sheet name="銷售額分析" sheetId="3" r:id="rId3"/>
    <sheet name="計算銷售員應得抽成" sheetId="4" r:id="rId4"/>
  </sheets>
  <calcPr calcId="125725"/>
  <pivotCaches>
    <pivotCache cacheId="18" r:id="rId5"/>
  </pivotCaches>
</workbook>
</file>

<file path=xl/calcChain.xml><?xml version="1.0" encoding="utf-8"?>
<calcChain xmlns="http://schemas.openxmlformats.org/spreadsheetml/2006/main">
  <c r="G10" i="4"/>
  <c r="G11"/>
  <c r="G12"/>
  <c r="G13"/>
  <c r="G14"/>
  <c r="G9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2"/>
  <c r="B43" i="3"/>
  <c r="B44"/>
  <c r="B45"/>
  <c r="B46"/>
  <c r="B47"/>
  <c r="B42"/>
  <c r="B34"/>
  <c r="B35"/>
  <c r="B36"/>
  <c r="B37"/>
  <c r="B38"/>
  <c r="B33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2"/>
  <c r="B3" i="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2"/>
</calcChain>
</file>

<file path=xl/sharedStrings.xml><?xml version="1.0" encoding="utf-8"?>
<sst xmlns="http://schemas.openxmlformats.org/spreadsheetml/2006/main" count="200" uniqueCount="68">
  <si>
    <t>奇瑞SQR7160ES</t>
  </si>
  <si>
    <t>王红梅</t>
  </si>
  <si>
    <t>奇瑞SQR7160ET</t>
  </si>
  <si>
    <t>奇瑞SQR7110</t>
  </si>
  <si>
    <t>林思杰</t>
  </si>
  <si>
    <t>奇瑞SQR7080</t>
  </si>
  <si>
    <t>奇瑞SQR7200T</t>
  </si>
  <si>
    <t>趙亮</t>
  </si>
  <si>
    <t>羅小敏</t>
  </si>
  <si>
    <t>李軍</t>
  </si>
  <si>
    <t>2008年1月銷售記錄</t>
    <phoneticPr fontId="2" type="noConversion"/>
  </si>
  <si>
    <t>序號</t>
    <phoneticPr fontId="2" type="noConversion"/>
  </si>
  <si>
    <t>日期</t>
    <phoneticPr fontId="2" type="noConversion"/>
  </si>
  <si>
    <t>車輛型號</t>
    <phoneticPr fontId="2" type="noConversion"/>
  </si>
  <si>
    <t>銷售員</t>
    <phoneticPr fontId="2" type="noConversion"/>
  </si>
  <si>
    <t>市場價格/萬</t>
    <phoneticPr fontId="2" type="noConversion"/>
  </si>
  <si>
    <t>銷售台次</t>
    <phoneticPr fontId="2" type="noConversion"/>
  </si>
  <si>
    <t>銷售金額/萬</t>
    <phoneticPr fontId="2" type="noConversion"/>
  </si>
  <si>
    <t>趙亮</t>
    <phoneticPr fontId="2" type="noConversion"/>
  </si>
  <si>
    <t>羅小敏</t>
    <phoneticPr fontId="2" type="noConversion"/>
  </si>
  <si>
    <t>張慶春</t>
    <phoneticPr fontId="2" type="noConversion"/>
  </si>
  <si>
    <t>羅小敏</t>
    <phoneticPr fontId="2" type="noConversion"/>
  </si>
  <si>
    <t>趙亮</t>
    <phoneticPr fontId="2" type="noConversion"/>
  </si>
  <si>
    <t>1、日銷量走勢分析</t>
    <phoneticPr fontId="2" type="noConversion"/>
  </si>
  <si>
    <t>2、各產品銷量走勢分析</t>
    <phoneticPr fontId="2" type="noConversion"/>
  </si>
  <si>
    <t>總計</t>
  </si>
  <si>
    <t>列標籤</t>
  </si>
  <si>
    <t>加總 - 銷售台次</t>
  </si>
  <si>
    <t>2008/1/2 - 2008/1/11</t>
  </si>
  <si>
    <t>2008/1/12 - 2008/1/21</t>
  </si>
  <si>
    <t>2008/1/22 - 2008/1/31</t>
  </si>
  <si>
    <t>車輛型號</t>
  </si>
  <si>
    <t>1、日銷售額趨勢分析</t>
    <phoneticPr fontId="11" type="noConversion"/>
  </si>
  <si>
    <t>奇瑞SQR7160ES</t>
    <phoneticPr fontId="11" type="noConversion"/>
  </si>
  <si>
    <t>奇瑞SQR7160ET</t>
    <phoneticPr fontId="11" type="noConversion"/>
  </si>
  <si>
    <t>奇瑞SQR7110</t>
    <phoneticPr fontId="11" type="noConversion"/>
  </si>
  <si>
    <t>奇瑞SQR7080</t>
    <phoneticPr fontId="11" type="noConversion"/>
  </si>
  <si>
    <t>奇瑞SQR7200</t>
    <phoneticPr fontId="11" type="noConversion"/>
  </si>
  <si>
    <t>奇瑞SQR7200T</t>
    <phoneticPr fontId="11" type="noConversion"/>
  </si>
  <si>
    <t>2、本月各車型銷售額分析</t>
    <phoneticPr fontId="11" type="noConversion"/>
  </si>
  <si>
    <t>車輛型號</t>
    <phoneticPr fontId="11" type="noConversion"/>
  </si>
  <si>
    <t>銷售額</t>
    <phoneticPr fontId="11" type="noConversion"/>
  </si>
  <si>
    <t>銷售員</t>
    <phoneticPr fontId="11" type="noConversion"/>
  </si>
  <si>
    <t>張慶春</t>
    <phoneticPr fontId="2" type="noConversion"/>
  </si>
  <si>
    <t>3、各銷售員銷售業績分析</t>
    <phoneticPr fontId="11" type="noConversion"/>
  </si>
  <si>
    <t>銷售員</t>
    <phoneticPr fontId="11" type="noConversion"/>
  </si>
  <si>
    <t>銷售額</t>
    <phoneticPr fontId="11" type="noConversion"/>
  </si>
  <si>
    <t>張慶春</t>
    <phoneticPr fontId="11" type="noConversion"/>
  </si>
  <si>
    <t>&lt;5</t>
    <phoneticPr fontId="11" type="noConversion"/>
  </si>
  <si>
    <t>趙亮</t>
    <phoneticPr fontId="2" type="noConversion"/>
  </si>
  <si>
    <t>抽成合计</t>
    <phoneticPr fontId="11" type="noConversion"/>
  </si>
  <si>
    <t>羅小敏</t>
    <phoneticPr fontId="2" type="noConversion"/>
  </si>
  <si>
    <t>林思杰</t>
    <phoneticPr fontId="11" type="noConversion"/>
  </si>
  <si>
    <t>趙亮</t>
    <phoneticPr fontId="2" type="noConversion"/>
  </si>
  <si>
    <t>5～10</t>
    <phoneticPr fontId="11" type="noConversion"/>
  </si>
  <si>
    <t>羅小敏</t>
    <phoneticPr fontId="2" type="noConversion"/>
  </si>
  <si>
    <t>&gt;10</t>
    <phoneticPr fontId="11" type="noConversion"/>
  </si>
  <si>
    <t>銷售員</t>
    <phoneticPr fontId="2" type="noConversion"/>
  </si>
  <si>
    <t>市場價格/萬</t>
    <phoneticPr fontId="2" type="noConversion"/>
  </si>
  <si>
    <t>銷售台次</t>
    <phoneticPr fontId="2" type="noConversion"/>
  </si>
  <si>
    <t>應得抽成</t>
    <phoneticPr fontId="2" type="noConversion"/>
  </si>
  <si>
    <t>抽成比率</t>
    <phoneticPr fontId="11" type="noConversion"/>
  </si>
  <si>
    <t>趙亮</t>
    <phoneticPr fontId="11" type="noConversion"/>
  </si>
  <si>
    <t>羅小敏</t>
    <phoneticPr fontId="11" type="noConversion"/>
  </si>
  <si>
    <t>張慶春</t>
    <phoneticPr fontId="11" type="noConversion"/>
  </si>
  <si>
    <t>王红梅</t>
    <phoneticPr fontId="11" type="noConversion"/>
  </si>
  <si>
    <t>李軍</t>
    <phoneticPr fontId="11" type="noConversion"/>
  </si>
  <si>
    <t>市場價格/萬</t>
    <phoneticPr fontId="11" type="noConversion"/>
  </si>
</sst>
</file>

<file path=xl/styles.xml><?xml version="1.0" encoding="utf-8"?>
<styleSheet xmlns="http://schemas.openxmlformats.org/spreadsheetml/2006/main">
  <fonts count="14">
    <font>
      <sz val="12"/>
      <color theme="1"/>
      <name val="新細明體"/>
      <family val="2"/>
      <charset val="136"/>
      <scheme val="minor"/>
    </font>
    <font>
      <sz val="12"/>
      <name val="宋体"/>
      <charset val="134"/>
    </font>
    <font>
      <sz val="9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0"/>
      <color theme="1"/>
      <name val="微軟正黑體"/>
      <family val="2"/>
      <charset val="136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color indexed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1" applyFont="1"/>
    <xf numFmtId="0" fontId="6" fillId="2" borderId="0" xfId="1" applyFont="1" applyFill="1" applyAlignment="1">
      <alignment horizontal="center"/>
    </xf>
    <xf numFmtId="0" fontId="6" fillId="2" borderId="0" xfId="1" applyFont="1" applyFill="1"/>
    <xf numFmtId="0" fontId="7" fillId="0" borderId="0" xfId="2" applyFont="1"/>
    <xf numFmtId="14" fontId="7" fillId="0" borderId="0" xfId="2" applyNumberFormat="1" applyFont="1"/>
    <xf numFmtId="0" fontId="7" fillId="0" borderId="0" xfId="1" applyFont="1"/>
    <xf numFmtId="0" fontId="8" fillId="0" borderId="0" xfId="3" applyFont="1"/>
    <xf numFmtId="0" fontId="5" fillId="0" borderId="0" xfId="3" applyFont="1"/>
    <xf numFmtId="14" fontId="7" fillId="0" borderId="1" xfId="3" applyNumberFormat="1" applyFont="1" applyBorder="1"/>
    <xf numFmtId="0" fontId="7" fillId="0" borderId="4" xfId="3" applyFont="1" applyBorder="1"/>
    <xf numFmtId="14" fontId="7" fillId="0" borderId="2" xfId="3" applyNumberFormat="1" applyFont="1" applyBorder="1"/>
    <xf numFmtId="0" fontId="7" fillId="0" borderId="5" xfId="3" applyFont="1" applyBorder="1"/>
    <xf numFmtId="14" fontId="7" fillId="0" borderId="3" xfId="3" applyNumberFormat="1" applyFont="1" applyBorder="1"/>
    <xf numFmtId="0" fontId="7" fillId="0" borderId="6" xfId="3" applyFont="1" applyBorder="1"/>
    <xf numFmtId="0" fontId="9" fillId="0" borderId="0" xfId="0" applyFont="1">
      <alignment vertical="center"/>
    </xf>
    <xf numFmtId="0" fontId="0" fillId="0" borderId="0" xfId="0" pivotButton="1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NumberFormat="1">
      <alignment vertical="center"/>
    </xf>
    <xf numFmtId="0" fontId="3" fillId="0" borderId="0" xfId="1" applyFont="1" applyAlignment="1">
      <alignment horizontal="center"/>
    </xf>
    <xf numFmtId="0" fontId="10" fillId="0" borderId="0" xfId="0" applyFont="1" applyAlignment="1"/>
    <xf numFmtId="0" fontId="0" fillId="0" borderId="0" xfId="0" applyAlignment="1"/>
    <xf numFmtId="0" fontId="12" fillId="0" borderId="5" xfId="0" applyFont="1" applyBorder="1" applyAlignment="1"/>
    <xf numFmtId="0" fontId="12" fillId="0" borderId="6" xfId="0" applyFont="1" applyBorder="1" applyAlignment="1"/>
    <xf numFmtId="0" fontId="8" fillId="0" borderId="0" xfId="0" applyFont="1" applyAlignment="1"/>
    <xf numFmtId="0" fontId="4" fillId="0" borderId="0" xfId="0" applyFont="1" applyAlignment="1"/>
    <xf numFmtId="14" fontId="7" fillId="0" borderId="1" xfId="0" applyNumberFormat="1" applyFont="1" applyBorder="1" applyAlignment="1"/>
    <xf numFmtId="0" fontId="7" fillId="0" borderId="4" xfId="0" applyFont="1" applyBorder="1" applyAlignment="1"/>
    <xf numFmtId="14" fontId="7" fillId="0" borderId="2" xfId="0" applyNumberFormat="1" applyFont="1" applyBorder="1" applyAlignment="1"/>
    <xf numFmtId="0" fontId="7" fillId="0" borderId="5" xfId="0" applyFont="1" applyBorder="1" applyAlignment="1"/>
    <xf numFmtId="14" fontId="7" fillId="0" borderId="3" xfId="0" applyNumberFormat="1" applyFont="1" applyBorder="1" applyAlignment="1"/>
    <xf numFmtId="0" fontId="7" fillId="0" borderId="6" xfId="0" applyFont="1" applyBorder="1" applyAlignment="1"/>
    <xf numFmtId="0" fontId="12" fillId="3" borderId="1" xfId="0" applyFont="1" applyFill="1" applyBorder="1" applyAlignment="1"/>
    <xf numFmtId="0" fontId="12" fillId="3" borderId="4" xfId="0" applyFont="1" applyFill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3" borderId="1" xfId="0" applyFont="1" applyFill="1" applyBorder="1" applyAlignment="1"/>
    <xf numFmtId="0" fontId="7" fillId="3" borderId="4" xfId="0" applyFont="1" applyFill="1" applyBorder="1" applyAlignment="1"/>
    <xf numFmtId="0" fontId="7" fillId="0" borderId="2" xfId="0" applyFont="1" applyBorder="1" applyAlignment="1">
      <alignment vertical="center"/>
    </xf>
    <xf numFmtId="0" fontId="13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</cellXfs>
  <cellStyles count="4">
    <cellStyle name="一般" xfId="0" builtinId="0"/>
    <cellStyle name="一般 2" xfId="1"/>
    <cellStyle name="一般 3" xfId="3"/>
    <cellStyle name="常规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日銷售量趨勢圖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銷售量分析!$A$2:$A$29</c:f>
              <c:numCache>
                <c:formatCode>yyyy/m/d</c:formatCode>
                <c:ptCount val="28"/>
                <c:pt idx="0">
                  <c:v>39451</c:v>
                </c:pt>
                <c:pt idx="1">
                  <c:v>39452</c:v>
                </c:pt>
                <c:pt idx="2">
                  <c:v>39453</c:v>
                </c:pt>
                <c:pt idx="3">
                  <c:v>39454</c:v>
                </c:pt>
                <c:pt idx="4">
                  <c:v>39455</c:v>
                </c:pt>
                <c:pt idx="5">
                  <c:v>39456</c:v>
                </c:pt>
                <c:pt idx="6">
                  <c:v>39457</c:v>
                </c:pt>
                <c:pt idx="7">
                  <c:v>39458</c:v>
                </c:pt>
                <c:pt idx="8">
                  <c:v>39459</c:v>
                </c:pt>
                <c:pt idx="9">
                  <c:v>39460</c:v>
                </c:pt>
                <c:pt idx="10">
                  <c:v>39461</c:v>
                </c:pt>
                <c:pt idx="11">
                  <c:v>39462</c:v>
                </c:pt>
                <c:pt idx="12">
                  <c:v>39463</c:v>
                </c:pt>
                <c:pt idx="13">
                  <c:v>39464</c:v>
                </c:pt>
                <c:pt idx="14">
                  <c:v>39465</c:v>
                </c:pt>
                <c:pt idx="15">
                  <c:v>39466</c:v>
                </c:pt>
                <c:pt idx="16">
                  <c:v>39467</c:v>
                </c:pt>
                <c:pt idx="17">
                  <c:v>39468</c:v>
                </c:pt>
                <c:pt idx="18">
                  <c:v>39469</c:v>
                </c:pt>
                <c:pt idx="19">
                  <c:v>39470</c:v>
                </c:pt>
                <c:pt idx="20">
                  <c:v>39471</c:v>
                </c:pt>
                <c:pt idx="21">
                  <c:v>39472</c:v>
                </c:pt>
                <c:pt idx="22">
                  <c:v>39473</c:v>
                </c:pt>
                <c:pt idx="23">
                  <c:v>39474</c:v>
                </c:pt>
                <c:pt idx="24">
                  <c:v>39475</c:v>
                </c:pt>
                <c:pt idx="25">
                  <c:v>39476</c:v>
                </c:pt>
                <c:pt idx="26">
                  <c:v>39477</c:v>
                </c:pt>
                <c:pt idx="27">
                  <c:v>39478</c:v>
                </c:pt>
              </c:numCache>
            </c:numRef>
          </c:cat>
          <c:val>
            <c:numRef>
              <c:f>銷售量分析!$B$2:$B$29</c:f>
              <c:numCache>
                <c:formatCode>General</c:formatCode>
                <c:ptCount val="28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5</c:v>
                </c:pt>
                <c:pt idx="9">
                  <c:v>2</c:v>
                </c:pt>
                <c:pt idx="10">
                  <c:v>5</c:v>
                </c:pt>
                <c:pt idx="11">
                  <c:v>1</c:v>
                </c:pt>
                <c:pt idx="12">
                  <c:v>5</c:v>
                </c:pt>
                <c:pt idx="13">
                  <c:v>2</c:v>
                </c:pt>
                <c:pt idx="14">
                  <c:v>4</c:v>
                </c:pt>
                <c:pt idx="15">
                  <c:v>3</c:v>
                </c:pt>
                <c:pt idx="16">
                  <c:v>6</c:v>
                </c:pt>
                <c:pt idx="17">
                  <c:v>2</c:v>
                </c:pt>
                <c:pt idx="18">
                  <c:v>2</c:v>
                </c:pt>
                <c:pt idx="19">
                  <c:v>4</c:v>
                </c:pt>
                <c:pt idx="20">
                  <c:v>2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6</c:v>
                </c:pt>
              </c:numCache>
            </c:numRef>
          </c:val>
        </c:ser>
        <c:marker val="1"/>
        <c:axId val="75415552"/>
        <c:axId val="75417088"/>
      </c:lineChart>
      <c:dateAx>
        <c:axId val="75415552"/>
        <c:scaling>
          <c:orientation val="minMax"/>
        </c:scaling>
        <c:axPos val="b"/>
        <c:numFmt formatCode="yyyy/m/d" sourceLinked="1"/>
        <c:tickLblPos val="nextTo"/>
        <c:crossAx val="75417088"/>
        <c:crosses val="autoZero"/>
        <c:auto val="1"/>
        <c:lblOffset val="100"/>
      </c:dateAx>
      <c:valAx>
        <c:axId val="75417088"/>
        <c:scaling>
          <c:orientation val="minMax"/>
        </c:scaling>
        <c:axPos val="l"/>
        <c:majorGridlines/>
        <c:numFmt formatCode="General" sourceLinked="1"/>
        <c:tickLblPos val="nextTo"/>
        <c:crossAx val="75415552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pivotSource>
    <c:name>[銷售分析-最終.xlsx]銷售量分析!樞紐分析表2</c:name>
    <c:fmtId val="0"/>
  </c:pivotSource>
  <c:chart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</c:pivotFmts>
    <c:plotArea>
      <c:layout/>
      <c:lineChart>
        <c:grouping val="standard"/>
        <c:ser>
          <c:idx val="0"/>
          <c:order val="0"/>
          <c:tx>
            <c:strRef>
              <c:f>銷售量分析!$B$32:$B$33</c:f>
              <c:strCache>
                <c:ptCount val="1"/>
                <c:pt idx="0">
                  <c:v>奇瑞SQR7080</c:v>
                </c:pt>
              </c:strCache>
            </c:strRef>
          </c:tx>
          <c:cat>
            <c:strRef>
              <c:f>銷售量分析!$A$34:$A$37</c:f>
              <c:strCache>
                <c:ptCount val="3"/>
                <c:pt idx="0">
                  <c:v>2008/1/2 - 2008/1/11</c:v>
                </c:pt>
                <c:pt idx="1">
                  <c:v>2008/1/12 - 2008/1/21</c:v>
                </c:pt>
                <c:pt idx="2">
                  <c:v>2008/1/22 - 2008/1/31</c:v>
                </c:pt>
              </c:strCache>
            </c:strRef>
          </c:cat>
          <c:val>
            <c:numRef>
              <c:f>銷售量分析!$B$34:$B$37</c:f>
              <c:numCache>
                <c:formatCode>General</c:formatCode>
                <c:ptCount val="3"/>
                <c:pt idx="0">
                  <c:v>3</c:v>
                </c:pt>
                <c:pt idx="1">
                  <c:v>11</c:v>
                </c:pt>
                <c:pt idx="2">
                  <c:v>16</c:v>
                </c:pt>
              </c:numCache>
            </c:numRef>
          </c:val>
        </c:ser>
        <c:ser>
          <c:idx val="1"/>
          <c:order val="1"/>
          <c:tx>
            <c:strRef>
              <c:f>銷售量分析!$C$32:$C$33</c:f>
              <c:strCache>
                <c:ptCount val="1"/>
                <c:pt idx="0">
                  <c:v>奇瑞SQR7110</c:v>
                </c:pt>
              </c:strCache>
            </c:strRef>
          </c:tx>
          <c:cat>
            <c:strRef>
              <c:f>銷售量分析!$A$34:$A$37</c:f>
              <c:strCache>
                <c:ptCount val="3"/>
                <c:pt idx="0">
                  <c:v>2008/1/2 - 2008/1/11</c:v>
                </c:pt>
                <c:pt idx="1">
                  <c:v>2008/1/12 - 2008/1/21</c:v>
                </c:pt>
                <c:pt idx="2">
                  <c:v>2008/1/22 - 2008/1/31</c:v>
                </c:pt>
              </c:strCache>
            </c:strRef>
          </c:cat>
          <c:val>
            <c:numRef>
              <c:f>銷售量分析!$C$34:$C$37</c:f>
              <c:numCache>
                <c:formatCode>General</c:formatCode>
                <c:ptCount val="3"/>
                <c:pt idx="0">
                  <c:v>4</c:v>
                </c:pt>
                <c:pt idx="1">
                  <c:v>14</c:v>
                </c:pt>
                <c:pt idx="2">
                  <c:v>2</c:v>
                </c:pt>
              </c:numCache>
            </c:numRef>
          </c:val>
        </c:ser>
        <c:ser>
          <c:idx val="2"/>
          <c:order val="2"/>
          <c:tx>
            <c:strRef>
              <c:f>銷售量分析!$D$32:$D$33</c:f>
              <c:strCache>
                <c:ptCount val="1"/>
                <c:pt idx="0">
                  <c:v>奇瑞SQR7160ES</c:v>
                </c:pt>
              </c:strCache>
            </c:strRef>
          </c:tx>
          <c:cat>
            <c:strRef>
              <c:f>銷售量分析!$A$34:$A$37</c:f>
              <c:strCache>
                <c:ptCount val="3"/>
                <c:pt idx="0">
                  <c:v>2008/1/2 - 2008/1/11</c:v>
                </c:pt>
                <c:pt idx="1">
                  <c:v>2008/1/12 - 2008/1/21</c:v>
                </c:pt>
                <c:pt idx="2">
                  <c:v>2008/1/22 - 2008/1/31</c:v>
                </c:pt>
              </c:strCache>
            </c:strRef>
          </c:cat>
          <c:val>
            <c:numRef>
              <c:f>銷售量分析!$D$34:$D$37</c:f>
              <c:numCache>
                <c:formatCode>General</c:formatCode>
                <c:ptCount val="3"/>
                <c:pt idx="0">
                  <c:v>8</c:v>
                </c:pt>
                <c:pt idx="1">
                  <c:v>3</c:v>
                </c:pt>
                <c:pt idx="2">
                  <c:v>2</c:v>
                </c:pt>
              </c:numCache>
            </c:numRef>
          </c:val>
        </c:ser>
        <c:ser>
          <c:idx val="3"/>
          <c:order val="3"/>
          <c:tx>
            <c:strRef>
              <c:f>銷售量分析!$E$32:$E$33</c:f>
              <c:strCache>
                <c:ptCount val="1"/>
                <c:pt idx="0">
                  <c:v>奇瑞SQR7160ET</c:v>
                </c:pt>
              </c:strCache>
            </c:strRef>
          </c:tx>
          <c:cat>
            <c:strRef>
              <c:f>銷售量分析!$A$34:$A$37</c:f>
              <c:strCache>
                <c:ptCount val="3"/>
                <c:pt idx="0">
                  <c:v>2008/1/2 - 2008/1/11</c:v>
                </c:pt>
                <c:pt idx="1">
                  <c:v>2008/1/12 - 2008/1/21</c:v>
                </c:pt>
                <c:pt idx="2">
                  <c:v>2008/1/22 - 2008/1/31</c:v>
                </c:pt>
              </c:strCache>
            </c:strRef>
          </c:cat>
          <c:val>
            <c:numRef>
              <c:f>銷售量分析!$E$34:$E$37</c:f>
              <c:numCache>
                <c:formatCode>General</c:formatCode>
                <c:ptCount val="3"/>
                <c:pt idx="0">
                  <c:v>4</c:v>
                </c:pt>
                <c:pt idx="1">
                  <c:v>3</c:v>
                </c:pt>
                <c:pt idx="2">
                  <c:v>1</c:v>
                </c:pt>
              </c:numCache>
            </c:numRef>
          </c:val>
        </c:ser>
        <c:ser>
          <c:idx val="4"/>
          <c:order val="4"/>
          <c:tx>
            <c:strRef>
              <c:f>銷售量分析!$F$32:$F$33</c:f>
              <c:strCache>
                <c:ptCount val="1"/>
                <c:pt idx="0">
                  <c:v>奇瑞SQR7200T</c:v>
                </c:pt>
              </c:strCache>
            </c:strRef>
          </c:tx>
          <c:cat>
            <c:strRef>
              <c:f>銷售量分析!$A$34:$A$37</c:f>
              <c:strCache>
                <c:ptCount val="3"/>
                <c:pt idx="0">
                  <c:v>2008/1/2 - 2008/1/11</c:v>
                </c:pt>
                <c:pt idx="1">
                  <c:v>2008/1/12 - 2008/1/21</c:v>
                </c:pt>
                <c:pt idx="2">
                  <c:v>2008/1/22 - 2008/1/31</c:v>
                </c:pt>
              </c:strCache>
            </c:strRef>
          </c:cat>
          <c:val>
            <c:numRef>
              <c:f>銷售量分析!$F$34:$F$37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1</c:v>
                </c:pt>
              </c:numCache>
            </c:numRef>
          </c:val>
        </c:ser>
        <c:marker val="1"/>
        <c:axId val="75567104"/>
        <c:axId val="75568640"/>
      </c:lineChart>
      <c:catAx>
        <c:axId val="75567104"/>
        <c:scaling>
          <c:orientation val="minMax"/>
        </c:scaling>
        <c:axPos val="b"/>
        <c:tickLblPos val="nextTo"/>
        <c:crossAx val="75568640"/>
        <c:crosses val="autoZero"/>
        <c:auto val="1"/>
        <c:lblAlgn val="ctr"/>
        <c:lblOffset val="100"/>
      </c:catAx>
      <c:valAx>
        <c:axId val="75568640"/>
        <c:scaling>
          <c:orientation val="minMax"/>
        </c:scaling>
        <c:axPos val="l"/>
        <c:majorGridlines/>
        <c:numFmt formatCode="General" sourceLinked="1"/>
        <c:tickLblPos val="nextTo"/>
        <c:crossAx val="75567104"/>
        <c:crosses val="autoZero"/>
        <c:crossBetween val="between"/>
      </c:valAx>
      <c:spPr>
        <a:solidFill>
          <a:schemeClr val="bg1">
            <a:lumMod val="85000"/>
          </a:schemeClr>
        </a:solidFill>
      </c:spPr>
    </c:plotArea>
    <c:legend>
      <c:legendPos val="r"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日銷售額趨勢分析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銷售額分析!$A$2:$A$29</c:f>
              <c:numCache>
                <c:formatCode>yyyy/m/d</c:formatCode>
                <c:ptCount val="28"/>
                <c:pt idx="0">
                  <c:v>39451</c:v>
                </c:pt>
                <c:pt idx="1">
                  <c:v>39452</c:v>
                </c:pt>
                <c:pt idx="2">
                  <c:v>39453</c:v>
                </c:pt>
                <c:pt idx="3">
                  <c:v>39454</c:v>
                </c:pt>
                <c:pt idx="4">
                  <c:v>39455</c:v>
                </c:pt>
                <c:pt idx="5">
                  <c:v>39456</c:v>
                </c:pt>
                <c:pt idx="6">
                  <c:v>39457</c:v>
                </c:pt>
                <c:pt idx="7">
                  <c:v>39458</c:v>
                </c:pt>
                <c:pt idx="8">
                  <c:v>39459</c:v>
                </c:pt>
                <c:pt idx="9">
                  <c:v>39460</c:v>
                </c:pt>
                <c:pt idx="10">
                  <c:v>39461</c:v>
                </c:pt>
                <c:pt idx="11">
                  <c:v>39462</c:v>
                </c:pt>
                <c:pt idx="12">
                  <c:v>39463</c:v>
                </c:pt>
                <c:pt idx="13">
                  <c:v>39464</c:v>
                </c:pt>
                <c:pt idx="14">
                  <c:v>39465</c:v>
                </c:pt>
                <c:pt idx="15">
                  <c:v>39466</c:v>
                </c:pt>
                <c:pt idx="16">
                  <c:v>39467</c:v>
                </c:pt>
                <c:pt idx="17">
                  <c:v>39468</c:v>
                </c:pt>
                <c:pt idx="18">
                  <c:v>39469</c:v>
                </c:pt>
                <c:pt idx="19">
                  <c:v>39470</c:v>
                </c:pt>
                <c:pt idx="20">
                  <c:v>39471</c:v>
                </c:pt>
                <c:pt idx="21">
                  <c:v>39472</c:v>
                </c:pt>
                <c:pt idx="22">
                  <c:v>39473</c:v>
                </c:pt>
                <c:pt idx="23">
                  <c:v>39474</c:v>
                </c:pt>
                <c:pt idx="24">
                  <c:v>39475</c:v>
                </c:pt>
                <c:pt idx="25">
                  <c:v>39476</c:v>
                </c:pt>
                <c:pt idx="26">
                  <c:v>39477</c:v>
                </c:pt>
                <c:pt idx="27">
                  <c:v>39478</c:v>
                </c:pt>
              </c:numCache>
            </c:numRef>
          </c:cat>
          <c:val>
            <c:numRef>
              <c:f>銷售額分析!$B$2:$B$29</c:f>
              <c:numCache>
                <c:formatCode>General</c:formatCode>
                <c:ptCount val="28"/>
                <c:pt idx="0">
                  <c:v>39.4</c:v>
                </c:pt>
                <c:pt idx="1">
                  <c:v>30</c:v>
                </c:pt>
                <c:pt idx="2">
                  <c:v>15.399999999999999</c:v>
                </c:pt>
                <c:pt idx="3">
                  <c:v>3.8</c:v>
                </c:pt>
                <c:pt idx="4">
                  <c:v>15.6</c:v>
                </c:pt>
                <c:pt idx="5">
                  <c:v>47.4</c:v>
                </c:pt>
                <c:pt idx="6">
                  <c:v>9.6</c:v>
                </c:pt>
                <c:pt idx="7">
                  <c:v>8.1999999999999993</c:v>
                </c:pt>
                <c:pt idx="8">
                  <c:v>27</c:v>
                </c:pt>
                <c:pt idx="9">
                  <c:v>28</c:v>
                </c:pt>
                <c:pt idx="10">
                  <c:v>25</c:v>
                </c:pt>
                <c:pt idx="11">
                  <c:v>19.8</c:v>
                </c:pt>
                <c:pt idx="12">
                  <c:v>27</c:v>
                </c:pt>
                <c:pt idx="13">
                  <c:v>16.399999999999999</c:v>
                </c:pt>
                <c:pt idx="14">
                  <c:v>17.2</c:v>
                </c:pt>
                <c:pt idx="15">
                  <c:v>27.4</c:v>
                </c:pt>
                <c:pt idx="16">
                  <c:v>48.8</c:v>
                </c:pt>
                <c:pt idx="17">
                  <c:v>13.6</c:v>
                </c:pt>
                <c:pt idx="18">
                  <c:v>7.6</c:v>
                </c:pt>
                <c:pt idx="19">
                  <c:v>19.600000000000001</c:v>
                </c:pt>
                <c:pt idx="20">
                  <c:v>7.6</c:v>
                </c:pt>
                <c:pt idx="21">
                  <c:v>3.8</c:v>
                </c:pt>
                <c:pt idx="22">
                  <c:v>15.6</c:v>
                </c:pt>
                <c:pt idx="23">
                  <c:v>3.8</c:v>
                </c:pt>
                <c:pt idx="24">
                  <c:v>19.8</c:v>
                </c:pt>
                <c:pt idx="25">
                  <c:v>3.8</c:v>
                </c:pt>
                <c:pt idx="26">
                  <c:v>11.6</c:v>
                </c:pt>
                <c:pt idx="27">
                  <c:v>22.8</c:v>
                </c:pt>
              </c:numCache>
            </c:numRef>
          </c:val>
        </c:ser>
        <c:marker val="1"/>
        <c:axId val="112050176"/>
        <c:axId val="112052096"/>
      </c:lineChart>
      <c:dateAx>
        <c:axId val="112050176"/>
        <c:scaling>
          <c:orientation val="minMax"/>
        </c:scaling>
        <c:axPos val="b"/>
        <c:numFmt formatCode="yyyy/m/d" sourceLinked="1"/>
        <c:tickLblPos val="nextTo"/>
        <c:crossAx val="112052096"/>
        <c:crosses val="autoZero"/>
        <c:auto val="1"/>
        <c:lblOffset val="100"/>
      </c:dateAx>
      <c:valAx>
        <c:axId val="112052096"/>
        <c:scaling>
          <c:orientation val="minMax"/>
        </c:scaling>
        <c:axPos val="l"/>
        <c:majorGridlines/>
        <c:numFmt formatCode="General" sourceLinked="1"/>
        <c:tickLblPos val="nextTo"/>
        <c:crossAx val="112050176"/>
        <c:crosses val="autoZero"/>
        <c:crossBetween val="between"/>
      </c:valAx>
      <c:spPr>
        <a:solidFill>
          <a:schemeClr val="bg1">
            <a:lumMod val="85000"/>
          </a:schemeClr>
        </a:solidFill>
        <a:ln>
          <a:solidFill>
            <a:srgbClr val="FF0000"/>
          </a:solidFill>
        </a:ln>
      </c:spPr>
    </c:plotArea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各車型銷售額比例分析</a:t>
            </a:r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銷售額分析!$B$32</c:f>
              <c:strCache>
                <c:ptCount val="1"/>
                <c:pt idx="0">
                  <c:v>銷售額</c:v>
                </c:pt>
              </c:strCache>
            </c:strRef>
          </c:tx>
          <c:explosion val="25"/>
          <c:dLbls>
            <c:showPercent val="1"/>
            <c:showLeaderLines val="1"/>
          </c:dLbls>
          <c:cat>
            <c:strRef>
              <c:f>銷售額分析!$A$33:$A$38</c:f>
              <c:strCache>
                <c:ptCount val="6"/>
                <c:pt idx="0">
                  <c:v>奇瑞SQR7160ES</c:v>
                </c:pt>
                <c:pt idx="1">
                  <c:v>奇瑞SQR7160ET</c:v>
                </c:pt>
                <c:pt idx="2">
                  <c:v>奇瑞SQR7110</c:v>
                </c:pt>
                <c:pt idx="3">
                  <c:v>奇瑞SQR7080</c:v>
                </c:pt>
                <c:pt idx="4">
                  <c:v>奇瑞SQR7200</c:v>
                </c:pt>
                <c:pt idx="5">
                  <c:v>奇瑞SQR7200T</c:v>
                </c:pt>
              </c:strCache>
            </c:strRef>
          </c:cat>
          <c:val>
            <c:numRef>
              <c:f>銷售額分析!$B$33:$B$38</c:f>
              <c:numCache>
                <c:formatCode>General</c:formatCode>
                <c:ptCount val="6"/>
                <c:pt idx="0">
                  <c:v>101.39999999999998</c:v>
                </c:pt>
                <c:pt idx="1">
                  <c:v>65.599999999999994</c:v>
                </c:pt>
                <c:pt idx="2">
                  <c:v>115.99999999999999</c:v>
                </c:pt>
                <c:pt idx="3">
                  <c:v>113.99999999999999</c:v>
                </c:pt>
                <c:pt idx="4">
                  <c:v>0</c:v>
                </c:pt>
                <c:pt idx="5">
                  <c:v>138.6</c:v>
                </c:pt>
              </c:numCache>
            </c:numRef>
          </c:val>
        </c:ser>
      </c:pie3DChart>
    </c:plotArea>
    <c:legend>
      <c:legendPos val="r"/>
      <c:layout/>
    </c:legend>
    <c:plotVisOnly val="1"/>
  </c:chart>
  <c:spPr>
    <a:solidFill>
      <a:srgbClr val="FFC000"/>
    </a:solidFill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銷售員銷售業績比較</a:t>
            </a:r>
            <a:endParaRPr lang="en-US" altLang="zh-TW"/>
          </a:p>
        </c:rich>
      </c:tx>
      <c:layout/>
    </c:title>
    <c:plotArea>
      <c:layout/>
      <c:barChart>
        <c:barDir val="bar"/>
        <c:grouping val="stacked"/>
        <c:ser>
          <c:idx val="0"/>
          <c:order val="0"/>
          <c:tx>
            <c:strRef>
              <c:f>銷售額分析!$B$41</c:f>
              <c:strCache>
                <c:ptCount val="1"/>
                <c:pt idx="0">
                  <c:v>銷售額</c:v>
                </c:pt>
              </c:strCache>
            </c:strRef>
          </c:tx>
          <c:dLbls>
            <c:dLblPos val="inEnd"/>
            <c:showVal val="1"/>
          </c:dLbls>
          <c:cat>
            <c:strRef>
              <c:f>銷售額分析!$A$42:$A$47</c:f>
              <c:strCache>
                <c:ptCount val="6"/>
                <c:pt idx="0">
                  <c:v>趙亮</c:v>
                </c:pt>
                <c:pt idx="1">
                  <c:v>羅小敏</c:v>
                </c:pt>
                <c:pt idx="2">
                  <c:v>王红梅</c:v>
                </c:pt>
                <c:pt idx="3">
                  <c:v>林思杰</c:v>
                </c:pt>
                <c:pt idx="4">
                  <c:v>李軍</c:v>
                </c:pt>
                <c:pt idx="5">
                  <c:v>張慶春</c:v>
                </c:pt>
              </c:strCache>
            </c:strRef>
          </c:cat>
          <c:val>
            <c:numRef>
              <c:f>銷售額分析!$B$42:$B$47</c:f>
              <c:numCache>
                <c:formatCode>General</c:formatCode>
                <c:ptCount val="6"/>
                <c:pt idx="0">
                  <c:v>173.8</c:v>
                </c:pt>
                <c:pt idx="1">
                  <c:v>145.6</c:v>
                </c:pt>
                <c:pt idx="2">
                  <c:v>79.2</c:v>
                </c:pt>
                <c:pt idx="3">
                  <c:v>65.8</c:v>
                </c:pt>
                <c:pt idx="4">
                  <c:v>51.8</c:v>
                </c:pt>
                <c:pt idx="5">
                  <c:v>19.399999999999999</c:v>
                </c:pt>
              </c:numCache>
            </c:numRef>
          </c:val>
        </c:ser>
        <c:overlap val="100"/>
        <c:axId val="134561792"/>
        <c:axId val="134564864"/>
      </c:barChart>
      <c:catAx>
        <c:axId val="134561792"/>
        <c:scaling>
          <c:orientation val="minMax"/>
        </c:scaling>
        <c:axPos val="l"/>
        <c:tickLblPos val="nextTo"/>
        <c:crossAx val="134564864"/>
        <c:crosses val="autoZero"/>
        <c:auto val="1"/>
        <c:lblAlgn val="ctr"/>
        <c:lblOffset val="100"/>
      </c:catAx>
      <c:valAx>
        <c:axId val="134564864"/>
        <c:scaling>
          <c:orientation val="minMax"/>
        </c:scaling>
        <c:axPos val="b"/>
        <c:majorGridlines/>
        <c:numFmt formatCode="General" sourceLinked="1"/>
        <c:tickLblPos val="nextTo"/>
        <c:crossAx val="134561792"/>
        <c:crosses val="autoZero"/>
        <c:crossBetween val="between"/>
      </c:valAx>
      <c:dTable>
        <c:showHorzBorder val="1"/>
        <c:showVertBorder val="1"/>
        <c:showOutline val="1"/>
      </c:dTable>
    </c:plotArea>
    <c:plotVisOnly val="1"/>
  </c:chart>
  <c:spPr>
    <a:gradFill>
      <a:gsLst>
        <a:gs pos="0">
          <a:srgbClr val="FFEFD1"/>
        </a:gs>
        <a:gs pos="64999">
          <a:srgbClr val="F0EBD5"/>
        </a:gs>
        <a:gs pos="100000">
          <a:srgbClr val="D1C39F"/>
        </a:gs>
      </a:gsLst>
      <a:lin ang="16200000" scaled="0"/>
    </a:gradFill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銷售員抽成比較</a:t>
            </a:r>
          </a:p>
        </c:rich>
      </c:tx>
      <c:layout/>
    </c:title>
    <c:view3D>
      <c:rAngAx val="1"/>
    </c:view3D>
    <c:sideWall>
      <c:spPr>
        <a:solidFill>
          <a:schemeClr val="bg1">
            <a:lumMod val="75000"/>
            <a:alpha val="99000"/>
          </a:schemeClr>
        </a:solidFill>
      </c:spPr>
    </c:sideWall>
    <c:backWall>
      <c:spPr>
        <a:solidFill>
          <a:schemeClr val="bg1">
            <a:lumMod val="75000"/>
            <a:alpha val="99000"/>
          </a:schemeClr>
        </a:solidFill>
      </c:spPr>
    </c:backWall>
    <c:plotArea>
      <c:layout/>
      <c:bar3DChart>
        <c:barDir val="col"/>
        <c:grouping val="clustered"/>
        <c:ser>
          <c:idx val="0"/>
          <c:order val="0"/>
          <c:cat>
            <c:strRef>
              <c:f>計算銷售員應得抽成!$F$9:$F$14</c:f>
              <c:strCache>
                <c:ptCount val="6"/>
                <c:pt idx="0">
                  <c:v>趙亮</c:v>
                </c:pt>
                <c:pt idx="1">
                  <c:v>羅小敏</c:v>
                </c:pt>
                <c:pt idx="2">
                  <c:v>林思杰</c:v>
                </c:pt>
                <c:pt idx="3">
                  <c:v>張慶春</c:v>
                </c:pt>
                <c:pt idx="4">
                  <c:v>王红梅</c:v>
                </c:pt>
                <c:pt idx="5">
                  <c:v>李軍</c:v>
                </c:pt>
              </c:strCache>
            </c:strRef>
          </c:cat>
          <c:val>
            <c:numRef>
              <c:f>計算銷售員應得抽成!$G$9:$G$14</c:f>
              <c:numCache>
                <c:formatCode>General</c:formatCode>
                <c:ptCount val="6"/>
                <c:pt idx="0">
                  <c:v>7488</c:v>
                </c:pt>
                <c:pt idx="1">
                  <c:v>6801</c:v>
                </c:pt>
                <c:pt idx="2">
                  <c:v>3062</c:v>
                </c:pt>
                <c:pt idx="3">
                  <c:v>970</c:v>
                </c:pt>
                <c:pt idx="4">
                  <c:v>3276</c:v>
                </c:pt>
                <c:pt idx="5">
                  <c:v>2210</c:v>
                </c:pt>
              </c:numCache>
            </c:numRef>
          </c:val>
        </c:ser>
        <c:shape val="box"/>
        <c:axId val="136716288"/>
        <c:axId val="136717824"/>
        <c:axId val="0"/>
      </c:bar3DChart>
      <c:catAx>
        <c:axId val="136716288"/>
        <c:scaling>
          <c:orientation val="minMax"/>
        </c:scaling>
        <c:axPos val="b"/>
        <c:tickLblPos val="nextTo"/>
        <c:crossAx val="136717824"/>
        <c:crosses val="autoZero"/>
        <c:auto val="1"/>
        <c:lblAlgn val="ctr"/>
        <c:lblOffset val="100"/>
      </c:catAx>
      <c:valAx>
        <c:axId val="136717824"/>
        <c:scaling>
          <c:orientation val="minMax"/>
        </c:scaling>
        <c:axPos val="l"/>
        <c:majorGridlines/>
        <c:numFmt formatCode="General" sourceLinked="1"/>
        <c:tickLblPos val="nextTo"/>
        <c:crossAx val="136716288"/>
        <c:crosses val="autoZero"/>
        <c:crossBetween val="between"/>
      </c:valAx>
      <c:dTable>
        <c:showHorzBorder val="1"/>
        <c:showVertBorder val="1"/>
        <c:showOutline val="1"/>
      </c:dTable>
    </c:plotArea>
    <c:plotVisOnly val="1"/>
  </c:chart>
  <c:spPr>
    <a:solidFill>
      <a:srgbClr val="FFC000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1</xdr:row>
      <xdr:rowOff>38100</xdr:rowOff>
    </xdr:from>
    <xdr:to>
      <xdr:col>9</xdr:col>
      <xdr:colOff>495300</xdr:colOff>
      <xdr:row>15</xdr:row>
      <xdr:rowOff>7620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22860</xdr:colOff>
      <xdr:row>37</xdr:row>
      <xdr:rowOff>45720</xdr:rowOff>
    </xdr:from>
    <xdr:to>
      <xdr:col>5</xdr:col>
      <xdr:colOff>30480</xdr:colOff>
      <xdr:row>50</xdr:row>
      <xdr:rowOff>114300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1</xdr:row>
      <xdr:rowOff>76200</xdr:rowOff>
    </xdr:from>
    <xdr:to>
      <xdr:col>9</xdr:col>
      <xdr:colOff>441960</xdr:colOff>
      <xdr:row>15</xdr:row>
      <xdr:rowOff>45720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53340</xdr:colOff>
      <xdr:row>29</xdr:row>
      <xdr:rowOff>38100</xdr:rowOff>
    </xdr:from>
    <xdr:to>
      <xdr:col>8</xdr:col>
      <xdr:colOff>419100</xdr:colOff>
      <xdr:row>41</xdr:row>
      <xdr:rowOff>22860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45720</xdr:colOff>
      <xdr:row>41</xdr:row>
      <xdr:rowOff>45720</xdr:rowOff>
    </xdr:from>
    <xdr:to>
      <xdr:col>9</xdr:col>
      <xdr:colOff>259080</xdr:colOff>
      <xdr:row>55</xdr:row>
      <xdr:rowOff>7620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83820</xdr:colOff>
      <xdr:row>1</xdr:row>
      <xdr:rowOff>60960</xdr:rowOff>
    </xdr:from>
    <xdr:to>
      <xdr:col>14</xdr:col>
      <xdr:colOff>388620</xdr:colOff>
      <xdr:row>15</xdr:row>
      <xdr:rowOff>7620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venss曾梓翔" refreshedDate="39679.652846412035" createdVersion="3" refreshedVersion="3" minRefreshableVersion="3" recordCount="47">
  <cacheSource type="worksheet">
    <worksheetSource ref="B3:F50" sheet="銷售清單"/>
  </cacheSource>
  <cacheFields count="5">
    <cacheField name="日期" numFmtId="14">
      <sharedItems containsSemiMixedTypes="0" containsNonDate="0" containsDate="1" containsString="0" minDate="2008-01-04T00:00:00" maxDate="2008-02-01T00:00:00" count="28"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</sharedItems>
      <fieldGroup base="0">
        <rangePr autoStart="0" autoEnd="0" groupBy="days" startDate="2008-01-02T00:00:00" endDate="2008-01-31T00:00:00" groupInterval="10"/>
        <groupItems count="5">
          <s v="&lt;2008/1/2"/>
          <s v="2008/1/2 - 2008/1/11"/>
          <s v="2008/1/12 - 2008/1/21"/>
          <s v="2008/1/22 - 2008/1/31"/>
          <s v="&gt;2008/1/31"/>
        </groupItems>
      </fieldGroup>
    </cacheField>
    <cacheField name="車輛型號" numFmtId="0">
      <sharedItems count="5">
        <s v="奇瑞SQR7160ES"/>
        <s v="奇瑞SQR7160ET"/>
        <s v="奇瑞SQR7110"/>
        <s v="奇瑞SQR7080"/>
        <s v="奇瑞SQR7200T"/>
      </sharedItems>
    </cacheField>
    <cacheField name="銷售員" numFmtId="0">
      <sharedItems/>
    </cacheField>
    <cacheField name="市場價格/萬" numFmtId="0">
      <sharedItems containsSemiMixedTypes="0" containsString="0" containsNumber="1" minValue="3.8" maxValue="19.8"/>
    </cacheField>
    <cacheField name="銷售台次" numFmtId="0">
      <sharedItems containsSemiMixedTypes="0" containsString="0" containsNumber="1" containsInteger="1" minValue="1" maxValue="6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">
  <r>
    <x v="0"/>
    <x v="0"/>
    <s v="王红梅"/>
    <n v="7.8"/>
    <n v="1"/>
  </r>
  <r>
    <x v="0"/>
    <x v="1"/>
    <s v="趙亮"/>
    <n v="8.1999999999999993"/>
    <n v="1"/>
  </r>
  <r>
    <x v="0"/>
    <x v="0"/>
    <s v="羅小敏"/>
    <n v="7.8"/>
    <n v="2"/>
  </r>
  <r>
    <x v="0"/>
    <x v="0"/>
    <s v="羅小敏"/>
    <n v="7.8"/>
    <n v="1"/>
  </r>
  <r>
    <x v="1"/>
    <x v="2"/>
    <s v="林思杰"/>
    <n v="5.8"/>
    <n v="1"/>
  </r>
  <r>
    <x v="1"/>
    <x v="0"/>
    <s v="張慶春"/>
    <n v="7.8"/>
    <n v="1"/>
  </r>
  <r>
    <x v="1"/>
    <x v="1"/>
    <s v="李軍"/>
    <n v="8.1999999999999993"/>
    <n v="2"/>
  </r>
  <r>
    <x v="2"/>
    <x v="3"/>
    <s v="趙亮"/>
    <n v="3.8"/>
    <n v="1"/>
  </r>
  <r>
    <x v="2"/>
    <x v="2"/>
    <s v="羅小敏"/>
    <n v="5.8"/>
    <n v="2"/>
  </r>
  <r>
    <x v="3"/>
    <x v="3"/>
    <s v="李軍"/>
    <n v="3.8"/>
    <n v="1"/>
  </r>
  <r>
    <x v="4"/>
    <x v="0"/>
    <s v="林思杰"/>
    <n v="7.8"/>
    <n v="1"/>
  </r>
  <r>
    <x v="4"/>
    <x v="0"/>
    <s v="羅小敏"/>
    <n v="7.8"/>
    <n v="1"/>
  </r>
  <r>
    <x v="5"/>
    <x v="4"/>
    <s v="趙亮"/>
    <n v="19.8"/>
    <n v="2"/>
  </r>
  <r>
    <x v="5"/>
    <x v="0"/>
    <s v="羅小敏"/>
    <n v="7.8"/>
    <n v="1"/>
  </r>
  <r>
    <x v="6"/>
    <x v="2"/>
    <s v="張慶春"/>
    <n v="5.8"/>
    <n v="1"/>
  </r>
  <r>
    <x v="6"/>
    <x v="3"/>
    <s v="林思杰"/>
    <n v="3.8"/>
    <n v="1"/>
  </r>
  <r>
    <x v="7"/>
    <x v="1"/>
    <s v="趙亮"/>
    <n v="8.1999999999999993"/>
    <n v="1"/>
  </r>
  <r>
    <x v="8"/>
    <x v="2"/>
    <s v="林思杰"/>
    <n v="5.8"/>
    <n v="3"/>
  </r>
  <r>
    <x v="8"/>
    <x v="3"/>
    <s v="趙亮"/>
    <n v="3.8"/>
    <n v="1"/>
  </r>
  <r>
    <x v="8"/>
    <x v="2"/>
    <s v="張慶春"/>
    <n v="5.8"/>
    <n v="1"/>
  </r>
  <r>
    <x v="9"/>
    <x v="1"/>
    <s v="王红梅"/>
    <n v="8.1999999999999993"/>
    <n v="1"/>
  </r>
  <r>
    <x v="9"/>
    <x v="4"/>
    <s v="趙亮"/>
    <n v="19.8"/>
    <n v="1"/>
  </r>
  <r>
    <x v="10"/>
    <x v="2"/>
    <s v="羅小敏"/>
    <n v="5.8"/>
    <n v="3"/>
  </r>
  <r>
    <x v="10"/>
    <x v="3"/>
    <s v="羅小敏"/>
    <n v="3.8"/>
    <n v="2"/>
  </r>
  <r>
    <x v="11"/>
    <x v="4"/>
    <s v="趙亮"/>
    <n v="19.8"/>
    <n v="1"/>
  </r>
  <r>
    <x v="12"/>
    <x v="0"/>
    <s v="林思杰"/>
    <n v="7.8"/>
    <n v="2"/>
  </r>
  <r>
    <x v="12"/>
    <x v="3"/>
    <s v="羅小敏"/>
    <n v="3.8"/>
    <n v="3"/>
  </r>
  <r>
    <x v="13"/>
    <x v="1"/>
    <s v="李軍"/>
    <n v="8.1999999999999993"/>
    <n v="2"/>
  </r>
  <r>
    <x v="14"/>
    <x v="2"/>
    <s v="羅小敏"/>
    <n v="5.8"/>
    <n v="1"/>
  </r>
  <r>
    <x v="14"/>
    <x v="3"/>
    <s v="趙亮"/>
    <n v="3.8"/>
    <n v="3"/>
  </r>
  <r>
    <x v="15"/>
    <x v="3"/>
    <s v="王红梅"/>
    <n v="3.8"/>
    <n v="2"/>
  </r>
  <r>
    <x v="15"/>
    <x v="4"/>
    <s v="羅小敏"/>
    <n v="19.8"/>
    <n v="1"/>
  </r>
  <r>
    <x v="16"/>
    <x v="2"/>
    <s v="王红梅"/>
    <n v="5.8"/>
    <n v="5"/>
  </r>
  <r>
    <x v="16"/>
    <x v="4"/>
    <s v="趙亮"/>
    <n v="19.8"/>
    <n v="1"/>
  </r>
  <r>
    <x v="17"/>
    <x v="0"/>
    <s v="林思杰"/>
    <n v="7.8"/>
    <n v="1"/>
  </r>
  <r>
    <x v="17"/>
    <x v="2"/>
    <s v="羅小敏"/>
    <n v="5.8"/>
    <n v="1"/>
  </r>
  <r>
    <x v="18"/>
    <x v="3"/>
    <s v="李軍"/>
    <n v="3.8"/>
    <n v="2"/>
  </r>
  <r>
    <x v="19"/>
    <x v="3"/>
    <s v="趙亮"/>
    <n v="3.8"/>
    <n v="3"/>
  </r>
  <r>
    <x v="19"/>
    <x v="1"/>
    <s v="趙亮"/>
    <n v="8.1999999999999993"/>
    <n v="1"/>
  </r>
  <r>
    <x v="20"/>
    <x v="3"/>
    <s v="李軍"/>
    <n v="3.8"/>
    <n v="2"/>
  </r>
  <r>
    <x v="21"/>
    <x v="3"/>
    <s v="林思杰"/>
    <n v="3.8"/>
    <n v="1"/>
  </r>
  <r>
    <x v="22"/>
    <x v="0"/>
    <s v="羅小敏"/>
    <n v="7.8"/>
    <n v="2"/>
  </r>
  <r>
    <x v="23"/>
    <x v="3"/>
    <s v="王红梅"/>
    <n v="3.8"/>
    <n v="1"/>
  </r>
  <r>
    <x v="24"/>
    <x v="4"/>
    <s v="趙亮"/>
    <n v="19.8"/>
    <n v="1"/>
  </r>
  <r>
    <x v="25"/>
    <x v="3"/>
    <s v="林思杰"/>
    <n v="3.8"/>
    <n v="1"/>
  </r>
  <r>
    <x v="26"/>
    <x v="2"/>
    <s v="羅小敏"/>
    <n v="5.8"/>
    <n v="2"/>
  </r>
  <r>
    <x v="27"/>
    <x v="3"/>
    <s v="王红梅"/>
    <n v="3.8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樞紐分析表2" cacheId="18" applyNumberFormats="0" applyBorderFormats="0" applyFontFormats="0" applyPatternFormats="0" applyAlignmentFormats="0" applyWidthHeightFormats="1" dataCaption="數值" updatedVersion="3" minRefreshableVersion="3" showCalcMbrs="0" useAutoFormatting="1" itemPrintTitles="1" createdVersion="3" indent="0" outline="1" outlineData="1" multipleFieldFilters="0" chartFormat="1" colHeaderCaption="車輛型號">
  <location ref="A32:G37" firstHeaderRow="1" firstDataRow="2" firstDataCol="1"/>
  <pivotFields count="5">
    <pivotField axis="axisRow" numFmtId="14" showAll="0">
      <items count="6">
        <item x="0"/>
        <item x="1"/>
        <item x="2"/>
        <item x="3"/>
        <item x="4"/>
        <item t="default"/>
      </items>
    </pivotField>
    <pivotField axis="axisCol" showAll="0">
      <items count="6">
        <item x="3"/>
        <item x="2"/>
        <item x="0"/>
        <item x="1"/>
        <item x="4"/>
        <item t="default"/>
      </items>
    </pivotField>
    <pivotField showAll="0"/>
    <pivotField showAll="0"/>
    <pivotField dataField="1" showAll="0"/>
  </pivotFields>
  <rowFields count="1">
    <field x="0"/>
  </rowFields>
  <rowItems count="4">
    <i>
      <x v="1"/>
    </i>
    <i>
      <x v="2"/>
    </i>
    <i>
      <x v="3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加總 - 銷售台次" fld="4" baseField="0" baseItem="0"/>
  </dataFields>
  <chartFormats count="10">
    <chartFormat chart="0" format="0" series="1">
      <pivotArea type="data" outline="0" fieldPosition="0">
        <references count="1"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1"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workbookViewId="0">
      <selection sqref="A1:G1"/>
    </sheetView>
  </sheetViews>
  <sheetFormatPr defaultRowHeight="15.6"/>
  <cols>
    <col min="1" max="1" width="9" style="1" bestFit="1" customWidth="1"/>
    <col min="2" max="2" width="10.5546875" style="1" bestFit="1" customWidth="1"/>
    <col min="3" max="3" width="16" style="1" customWidth="1"/>
    <col min="4" max="4" width="8.88671875" style="1"/>
    <col min="5" max="5" width="12.5546875" style="1" customWidth="1"/>
    <col min="6" max="6" width="9" style="1" bestFit="1" customWidth="1"/>
    <col min="7" max="7" width="12.33203125" style="1" customWidth="1"/>
    <col min="8" max="16384" width="8.88671875" style="1"/>
  </cols>
  <sheetData>
    <row r="1" spans="1:7">
      <c r="A1" s="20" t="s">
        <v>10</v>
      </c>
      <c r="B1" s="20"/>
      <c r="C1" s="20"/>
      <c r="D1" s="20"/>
      <c r="E1" s="20"/>
      <c r="F1" s="20"/>
      <c r="G1" s="20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11</v>
      </c>
      <c r="B3" s="3" t="s">
        <v>12</v>
      </c>
      <c r="C3" s="3" t="s">
        <v>13</v>
      </c>
      <c r="D3" s="4" t="s">
        <v>14</v>
      </c>
      <c r="E3" s="4" t="s">
        <v>15</v>
      </c>
      <c r="F3" s="4" t="s">
        <v>16</v>
      </c>
      <c r="G3" s="4" t="s">
        <v>17</v>
      </c>
    </row>
    <row r="4" spans="1:7">
      <c r="A4" s="5">
        <v>1</v>
      </c>
      <c r="B4" s="6">
        <v>39451</v>
      </c>
      <c r="C4" s="5" t="s">
        <v>0</v>
      </c>
      <c r="D4" s="5" t="s">
        <v>1</v>
      </c>
      <c r="E4" s="5">
        <v>7.8</v>
      </c>
      <c r="F4" s="5">
        <v>1</v>
      </c>
      <c r="G4" s="7">
        <v>7.8</v>
      </c>
    </row>
    <row r="5" spans="1:7">
      <c r="A5" s="5">
        <v>2</v>
      </c>
      <c r="B5" s="6">
        <v>39451</v>
      </c>
      <c r="C5" s="5" t="s">
        <v>2</v>
      </c>
      <c r="D5" s="5" t="s">
        <v>18</v>
      </c>
      <c r="E5" s="5">
        <v>8.1999999999999993</v>
      </c>
      <c r="F5" s="5">
        <v>1</v>
      </c>
      <c r="G5" s="7">
        <v>8.1999999999999993</v>
      </c>
    </row>
    <row r="6" spans="1:7">
      <c r="A6" s="5">
        <v>3</v>
      </c>
      <c r="B6" s="6">
        <v>39451</v>
      </c>
      <c r="C6" s="5" t="s">
        <v>0</v>
      </c>
      <c r="D6" s="5" t="s">
        <v>19</v>
      </c>
      <c r="E6" s="5">
        <v>7.8</v>
      </c>
      <c r="F6" s="5">
        <v>2</v>
      </c>
      <c r="G6" s="7">
        <v>15.6</v>
      </c>
    </row>
    <row r="7" spans="1:7">
      <c r="A7" s="5">
        <v>4</v>
      </c>
      <c r="B7" s="6">
        <v>39451</v>
      </c>
      <c r="C7" s="5" t="s">
        <v>0</v>
      </c>
      <c r="D7" s="5" t="s">
        <v>19</v>
      </c>
      <c r="E7" s="5">
        <v>7.8</v>
      </c>
      <c r="F7" s="5">
        <v>1</v>
      </c>
      <c r="G7" s="7">
        <v>7.8</v>
      </c>
    </row>
    <row r="8" spans="1:7">
      <c r="A8" s="5">
        <v>5</v>
      </c>
      <c r="B8" s="6">
        <v>39452</v>
      </c>
      <c r="C8" s="5" t="s">
        <v>3</v>
      </c>
      <c r="D8" s="5" t="s">
        <v>4</v>
      </c>
      <c r="E8" s="5">
        <v>5.8</v>
      </c>
      <c r="F8" s="5">
        <v>1</v>
      </c>
      <c r="G8" s="7">
        <v>5.8</v>
      </c>
    </row>
    <row r="9" spans="1:7">
      <c r="A9" s="5">
        <v>6</v>
      </c>
      <c r="B9" s="6">
        <v>39452</v>
      </c>
      <c r="C9" s="5" t="s">
        <v>0</v>
      </c>
      <c r="D9" s="5" t="s">
        <v>20</v>
      </c>
      <c r="E9" s="5">
        <v>7.8</v>
      </c>
      <c r="F9" s="5">
        <v>1</v>
      </c>
      <c r="G9" s="7">
        <v>7.8</v>
      </c>
    </row>
    <row r="10" spans="1:7">
      <c r="A10" s="5">
        <v>7</v>
      </c>
      <c r="B10" s="6">
        <v>39452</v>
      </c>
      <c r="C10" s="5" t="s">
        <v>2</v>
      </c>
      <c r="D10" s="5" t="s">
        <v>9</v>
      </c>
      <c r="E10" s="5">
        <v>8.1999999999999993</v>
      </c>
      <c r="F10" s="5">
        <v>2</v>
      </c>
      <c r="G10" s="7">
        <v>16.399999999999999</v>
      </c>
    </row>
    <row r="11" spans="1:7">
      <c r="A11" s="5">
        <v>8</v>
      </c>
      <c r="B11" s="6">
        <v>39453</v>
      </c>
      <c r="C11" s="5" t="s">
        <v>5</v>
      </c>
      <c r="D11" s="5" t="s">
        <v>7</v>
      </c>
      <c r="E11" s="5">
        <v>3.8</v>
      </c>
      <c r="F11" s="5">
        <v>1</v>
      </c>
      <c r="G11" s="7">
        <v>3.8</v>
      </c>
    </row>
    <row r="12" spans="1:7">
      <c r="A12" s="5">
        <v>9</v>
      </c>
      <c r="B12" s="6">
        <v>39453</v>
      </c>
      <c r="C12" s="5" t="s">
        <v>3</v>
      </c>
      <c r="D12" s="5" t="s">
        <v>21</v>
      </c>
      <c r="E12" s="5">
        <v>5.8</v>
      </c>
      <c r="F12" s="5">
        <v>2</v>
      </c>
      <c r="G12" s="7">
        <v>11.6</v>
      </c>
    </row>
    <row r="13" spans="1:7">
      <c r="A13" s="5">
        <v>10</v>
      </c>
      <c r="B13" s="6">
        <v>39454</v>
      </c>
      <c r="C13" s="5" t="s">
        <v>5</v>
      </c>
      <c r="D13" s="5" t="s">
        <v>9</v>
      </c>
      <c r="E13" s="5">
        <v>3.8</v>
      </c>
      <c r="F13" s="5">
        <v>1</v>
      </c>
      <c r="G13" s="7">
        <v>3.8</v>
      </c>
    </row>
    <row r="14" spans="1:7">
      <c r="A14" s="5">
        <v>11</v>
      </c>
      <c r="B14" s="6">
        <v>39455</v>
      </c>
      <c r="C14" s="5" t="s">
        <v>0</v>
      </c>
      <c r="D14" s="5" t="s">
        <v>4</v>
      </c>
      <c r="E14" s="5">
        <v>7.8</v>
      </c>
      <c r="F14" s="5">
        <v>1</v>
      </c>
      <c r="G14" s="7">
        <v>7.8</v>
      </c>
    </row>
    <row r="15" spans="1:7">
      <c r="A15" s="5">
        <v>12</v>
      </c>
      <c r="B15" s="6">
        <v>39455</v>
      </c>
      <c r="C15" s="5" t="s">
        <v>0</v>
      </c>
      <c r="D15" s="5" t="s">
        <v>21</v>
      </c>
      <c r="E15" s="5">
        <v>7.8</v>
      </c>
      <c r="F15" s="5">
        <v>1</v>
      </c>
      <c r="G15" s="7">
        <v>7.8</v>
      </c>
    </row>
    <row r="16" spans="1:7">
      <c r="A16" s="5">
        <v>13</v>
      </c>
      <c r="B16" s="6">
        <v>39456</v>
      </c>
      <c r="C16" s="5" t="s">
        <v>6</v>
      </c>
      <c r="D16" s="5" t="s">
        <v>22</v>
      </c>
      <c r="E16" s="5">
        <v>19.8</v>
      </c>
      <c r="F16" s="5">
        <v>2</v>
      </c>
      <c r="G16" s="7">
        <v>39.6</v>
      </c>
    </row>
    <row r="17" spans="1:7">
      <c r="A17" s="5">
        <v>14</v>
      </c>
      <c r="B17" s="6">
        <v>39456</v>
      </c>
      <c r="C17" s="5" t="s">
        <v>0</v>
      </c>
      <c r="D17" s="5" t="s">
        <v>21</v>
      </c>
      <c r="E17" s="5">
        <v>7.8</v>
      </c>
      <c r="F17" s="5">
        <v>1</v>
      </c>
      <c r="G17" s="7">
        <v>7.8</v>
      </c>
    </row>
    <row r="18" spans="1:7">
      <c r="A18" s="5">
        <v>15</v>
      </c>
      <c r="B18" s="6">
        <v>39457</v>
      </c>
      <c r="C18" s="5" t="s">
        <v>3</v>
      </c>
      <c r="D18" s="5" t="s">
        <v>20</v>
      </c>
      <c r="E18" s="5">
        <v>5.8</v>
      </c>
      <c r="F18" s="5">
        <v>1</v>
      </c>
      <c r="G18" s="7">
        <v>5.8</v>
      </c>
    </row>
    <row r="19" spans="1:7">
      <c r="A19" s="5">
        <v>16</v>
      </c>
      <c r="B19" s="6">
        <v>39457</v>
      </c>
      <c r="C19" s="5" t="s">
        <v>5</v>
      </c>
      <c r="D19" s="5" t="s">
        <v>4</v>
      </c>
      <c r="E19" s="5">
        <v>3.8</v>
      </c>
      <c r="F19" s="5">
        <v>1</v>
      </c>
      <c r="G19" s="7">
        <v>3.8</v>
      </c>
    </row>
    <row r="20" spans="1:7">
      <c r="A20" s="5">
        <v>17</v>
      </c>
      <c r="B20" s="6">
        <v>39458</v>
      </c>
      <c r="C20" s="5" t="s">
        <v>2</v>
      </c>
      <c r="D20" s="5" t="s">
        <v>7</v>
      </c>
      <c r="E20" s="5">
        <v>8.1999999999999993</v>
      </c>
      <c r="F20" s="5">
        <v>1</v>
      </c>
      <c r="G20" s="7">
        <v>8.1999999999999993</v>
      </c>
    </row>
    <row r="21" spans="1:7">
      <c r="A21" s="5">
        <v>18</v>
      </c>
      <c r="B21" s="6">
        <v>39459</v>
      </c>
      <c r="C21" s="5" t="s">
        <v>3</v>
      </c>
      <c r="D21" s="5" t="s">
        <v>4</v>
      </c>
      <c r="E21" s="5">
        <v>5.8</v>
      </c>
      <c r="F21" s="5">
        <v>3</v>
      </c>
      <c r="G21" s="7">
        <v>17.399999999999999</v>
      </c>
    </row>
    <row r="22" spans="1:7">
      <c r="A22" s="5">
        <v>19</v>
      </c>
      <c r="B22" s="6">
        <v>39459</v>
      </c>
      <c r="C22" s="5" t="s">
        <v>5</v>
      </c>
      <c r="D22" s="5" t="s">
        <v>7</v>
      </c>
      <c r="E22" s="5">
        <v>3.8</v>
      </c>
      <c r="F22" s="5">
        <v>1</v>
      </c>
      <c r="G22" s="7">
        <v>3.8</v>
      </c>
    </row>
    <row r="23" spans="1:7">
      <c r="A23" s="5">
        <v>20</v>
      </c>
      <c r="B23" s="6">
        <v>39459</v>
      </c>
      <c r="C23" s="5" t="s">
        <v>3</v>
      </c>
      <c r="D23" s="5" t="s">
        <v>20</v>
      </c>
      <c r="E23" s="5">
        <v>5.8</v>
      </c>
      <c r="F23" s="5">
        <v>1</v>
      </c>
      <c r="G23" s="7">
        <v>5.8</v>
      </c>
    </row>
    <row r="24" spans="1:7">
      <c r="A24" s="5">
        <v>21</v>
      </c>
      <c r="B24" s="6">
        <v>39460</v>
      </c>
      <c r="C24" s="5" t="s">
        <v>2</v>
      </c>
      <c r="D24" s="5" t="s">
        <v>1</v>
      </c>
      <c r="E24" s="5">
        <v>8.1999999999999993</v>
      </c>
      <c r="F24" s="5">
        <v>1</v>
      </c>
      <c r="G24" s="7">
        <v>8.1999999999999993</v>
      </c>
    </row>
    <row r="25" spans="1:7">
      <c r="A25" s="5">
        <v>22</v>
      </c>
      <c r="B25" s="6">
        <v>39460</v>
      </c>
      <c r="C25" s="5" t="s">
        <v>6</v>
      </c>
      <c r="D25" s="5" t="s">
        <v>7</v>
      </c>
      <c r="E25" s="5">
        <v>19.8</v>
      </c>
      <c r="F25" s="5">
        <v>1</v>
      </c>
      <c r="G25" s="7">
        <v>19.8</v>
      </c>
    </row>
    <row r="26" spans="1:7">
      <c r="A26" s="5">
        <v>23</v>
      </c>
      <c r="B26" s="6">
        <v>39461</v>
      </c>
      <c r="C26" s="5" t="s">
        <v>3</v>
      </c>
      <c r="D26" s="5" t="s">
        <v>8</v>
      </c>
      <c r="E26" s="5">
        <v>5.8</v>
      </c>
      <c r="F26" s="5">
        <v>3</v>
      </c>
      <c r="G26" s="7">
        <v>17.399999999999999</v>
      </c>
    </row>
    <row r="27" spans="1:7">
      <c r="A27" s="5">
        <v>24</v>
      </c>
      <c r="B27" s="6">
        <v>39461</v>
      </c>
      <c r="C27" s="5" t="s">
        <v>5</v>
      </c>
      <c r="D27" s="5" t="s">
        <v>8</v>
      </c>
      <c r="E27" s="5">
        <v>3.8</v>
      </c>
      <c r="F27" s="5">
        <v>2</v>
      </c>
      <c r="G27" s="7">
        <v>7.6</v>
      </c>
    </row>
    <row r="28" spans="1:7">
      <c r="A28" s="5">
        <v>25</v>
      </c>
      <c r="B28" s="6">
        <v>39462</v>
      </c>
      <c r="C28" s="5" t="s">
        <v>6</v>
      </c>
      <c r="D28" s="5" t="s">
        <v>7</v>
      </c>
      <c r="E28" s="5">
        <v>19.8</v>
      </c>
      <c r="F28" s="5">
        <v>1</v>
      </c>
      <c r="G28" s="7">
        <v>19.8</v>
      </c>
    </row>
    <row r="29" spans="1:7">
      <c r="A29" s="5">
        <v>26</v>
      </c>
      <c r="B29" s="6">
        <v>39463</v>
      </c>
      <c r="C29" s="5" t="s">
        <v>0</v>
      </c>
      <c r="D29" s="5" t="s">
        <v>4</v>
      </c>
      <c r="E29" s="5">
        <v>7.8</v>
      </c>
      <c r="F29" s="5">
        <v>2</v>
      </c>
      <c r="G29" s="7">
        <v>15.6</v>
      </c>
    </row>
    <row r="30" spans="1:7">
      <c r="A30" s="5">
        <v>27</v>
      </c>
      <c r="B30" s="6">
        <v>39463</v>
      </c>
      <c r="C30" s="5" t="s">
        <v>5</v>
      </c>
      <c r="D30" s="5" t="s">
        <v>8</v>
      </c>
      <c r="E30" s="5">
        <v>3.8</v>
      </c>
      <c r="F30" s="5">
        <v>3</v>
      </c>
      <c r="G30" s="7">
        <v>11.4</v>
      </c>
    </row>
    <row r="31" spans="1:7">
      <c r="A31" s="5">
        <v>28</v>
      </c>
      <c r="B31" s="6">
        <v>39464</v>
      </c>
      <c r="C31" s="5" t="s">
        <v>2</v>
      </c>
      <c r="D31" s="5" t="s">
        <v>9</v>
      </c>
      <c r="E31" s="5">
        <v>8.1999999999999993</v>
      </c>
      <c r="F31" s="5">
        <v>2</v>
      </c>
      <c r="G31" s="7">
        <v>16.399999999999999</v>
      </c>
    </row>
    <row r="32" spans="1:7">
      <c r="A32" s="5">
        <v>29</v>
      </c>
      <c r="B32" s="6">
        <v>39465</v>
      </c>
      <c r="C32" s="5" t="s">
        <v>3</v>
      </c>
      <c r="D32" s="5" t="s">
        <v>8</v>
      </c>
      <c r="E32" s="5">
        <v>5.8</v>
      </c>
      <c r="F32" s="5">
        <v>1</v>
      </c>
      <c r="G32" s="7">
        <v>5.8</v>
      </c>
    </row>
    <row r="33" spans="1:7">
      <c r="A33" s="5">
        <v>30</v>
      </c>
      <c r="B33" s="6">
        <v>39465</v>
      </c>
      <c r="C33" s="5" t="s">
        <v>5</v>
      </c>
      <c r="D33" s="5" t="s">
        <v>7</v>
      </c>
      <c r="E33" s="5">
        <v>3.8</v>
      </c>
      <c r="F33" s="5">
        <v>3</v>
      </c>
      <c r="G33" s="7">
        <v>11.4</v>
      </c>
    </row>
    <row r="34" spans="1:7">
      <c r="A34" s="5">
        <v>31</v>
      </c>
      <c r="B34" s="6">
        <v>39466</v>
      </c>
      <c r="C34" s="5" t="s">
        <v>5</v>
      </c>
      <c r="D34" s="5" t="s">
        <v>1</v>
      </c>
      <c r="E34" s="5">
        <v>3.8</v>
      </c>
      <c r="F34" s="5">
        <v>2</v>
      </c>
      <c r="G34" s="7">
        <v>7.6</v>
      </c>
    </row>
    <row r="35" spans="1:7">
      <c r="A35" s="5">
        <v>32</v>
      </c>
      <c r="B35" s="6">
        <v>39466</v>
      </c>
      <c r="C35" s="5" t="s">
        <v>6</v>
      </c>
      <c r="D35" s="5" t="s">
        <v>8</v>
      </c>
      <c r="E35" s="5">
        <v>19.8</v>
      </c>
      <c r="F35" s="5">
        <v>1</v>
      </c>
      <c r="G35" s="7">
        <v>19.8</v>
      </c>
    </row>
    <row r="36" spans="1:7">
      <c r="A36" s="5">
        <v>33</v>
      </c>
      <c r="B36" s="6">
        <v>39467</v>
      </c>
      <c r="C36" s="5" t="s">
        <v>3</v>
      </c>
      <c r="D36" s="5" t="s">
        <v>1</v>
      </c>
      <c r="E36" s="5">
        <v>5.8</v>
      </c>
      <c r="F36" s="5">
        <v>5</v>
      </c>
      <c r="G36" s="7">
        <v>29</v>
      </c>
    </row>
    <row r="37" spans="1:7">
      <c r="A37" s="5">
        <v>34</v>
      </c>
      <c r="B37" s="6">
        <v>39467</v>
      </c>
      <c r="C37" s="5" t="s">
        <v>6</v>
      </c>
      <c r="D37" s="5" t="s">
        <v>7</v>
      </c>
      <c r="E37" s="5">
        <v>19.8</v>
      </c>
      <c r="F37" s="5">
        <v>1</v>
      </c>
      <c r="G37" s="7">
        <v>19.8</v>
      </c>
    </row>
    <row r="38" spans="1:7">
      <c r="A38" s="5">
        <v>35</v>
      </c>
      <c r="B38" s="6">
        <v>39468</v>
      </c>
      <c r="C38" s="5" t="s">
        <v>0</v>
      </c>
      <c r="D38" s="5" t="s">
        <v>4</v>
      </c>
      <c r="E38" s="5">
        <v>7.8</v>
      </c>
      <c r="F38" s="5">
        <v>1</v>
      </c>
      <c r="G38" s="7">
        <v>7.8</v>
      </c>
    </row>
    <row r="39" spans="1:7">
      <c r="A39" s="5">
        <v>36</v>
      </c>
      <c r="B39" s="6">
        <v>39468</v>
      </c>
      <c r="C39" s="5" t="s">
        <v>3</v>
      </c>
      <c r="D39" s="5" t="s">
        <v>8</v>
      </c>
      <c r="E39" s="5">
        <v>5.8</v>
      </c>
      <c r="F39" s="5">
        <v>1</v>
      </c>
      <c r="G39" s="7">
        <v>5.8</v>
      </c>
    </row>
    <row r="40" spans="1:7">
      <c r="A40" s="5">
        <v>37</v>
      </c>
      <c r="B40" s="6">
        <v>39469</v>
      </c>
      <c r="C40" s="5" t="s">
        <v>5</v>
      </c>
      <c r="D40" s="5" t="s">
        <v>9</v>
      </c>
      <c r="E40" s="5">
        <v>3.8</v>
      </c>
      <c r="F40" s="5">
        <v>2</v>
      </c>
      <c r="G40" s="7">
        <v>7.6</v>
      </c>
    </row>
    <row r="41" spans="1:7">
      <c r="A41" s="5">
        <v>38</v>
      </c>
      <c r="B41" s="6">
        <v>39470</v>
      </c>
      <c r="C41" s="5" t="s">
        <v>5</v>
      </c>
      <c r="D41" s="5" t="s">
        <v>7</v>
      </c>
      <c r="E41" s="5">
        <v>3.8</v>
      </c>
      <c r="F41" s="5">
        <v>3</v>
      </c>
      <c r="G41" s="7">
        <v>11.4</v>
      </c>
    </row>
    <row r="42" spans="1:7">
      <c r="A42" s="5">
        <v>39</v>
      </c>
      <c r="B42" s="6">
        <v>39470</v>
      </c>
      <c r="C42" s="5" t="s">
        <v>2</v>
      </c>
      <c r="D42" s="5" t="s">
        <v>7</v>
      </c>
      <c r="E42" s="5">
        <v>8.1999999999999993</v>
      </c>
      <c r="F42" s="5">
        <v>1</v>
      </c>
      <c r="G42" s="7">
        <v>8.1999999999999993</v>
      </c>
    </row>
    <row r="43" spans="1:7">
      <c r="A43" s="5">
        <v>40</v>
      </c>
      <c r="B43" s="6">
        <v>39471</v>
      </c>
      <c r="C43" s="5" t="s">
        <v>5</v>
      </c>
      <c r="D43" s="5" t="s">
        <v>9</v>
      </c>
      <c r="E43" s="5">
        <v>3.8</v>
      </c>
      <c r="F43" s="5">
        <v>2</v>
      </c>
      <c r="G43" s="7">
        <v>7.6</v>
      </c>
    </row>
    <row r="44" spans="1:7">
      <c r="A44" s="5">
        <v>41</v>
      </c>
      <c r="B44" s="6">
        <v>39472</v>
      </c>
      <c r="C44" s="5" t="s">
        <v>5</v>
      </c>
      <c r="D44" s="5" t="s">
        <v>4</v>
      </c>
      <c r="E44" s="5">
        <v>3.8</v>
      </c>
      <c r="F44" s="5">
        <v>1</v>
      </c>
      <c r="G44" s="7">
        <v>3.8</v>
      </c>
    </row>
    <row r="45" spans="1:7">
      <c r="A45" s="5">
        <v>42</v>
      </c>
      <c r="B45" s="6">
        <v>39473</v>
      </c>
      <c r="C45" s="5" t="s">
        <v>0</v>
      </c>
      <c r="D45" s="5" t="s">
        <v>8</v>
      </c>
      <c r="E45" s="5">
        <v>7.8</v>
      </c>
      <c r="F45" s="5">
        <v>2</v>
      </c>
      <c r="G45" s="7">
        <v>15.6</v>
      </c>
    </row>
    <row r="46" spans="1:7">
      <c r="A46" s="5">
        <v>43</v>
      </c>
      <c r="B46" s="6">
        <v>39474</v>
      </c>
      <c r="C46" s="5" t="s">
        <v>5</v>
      </c>
      <c r="D46" s="5" t="s">
        <v>1</v>
      </c>
      <c r="E46" s="5">
        <v>3.8</v>
      </c>
      <c r="F46" s="5">
        <v>1</v>
      </c>
      <c r="G46" s="7">
        <v>3.8</v>
      </c>
    </row>
    <row r="47" spans="1:7">
      <c r="A47" s="5">
        <v>44</v>
      </c>
      <c r="B47" s="6">
        <v>39475</v>
      </c>
      <c r="C47" s="5" t="s">
        <v>6</v>
      </c>
      <c r="D47" s="5" t="s">
        <v>7</v>
      </c>
      <c r="E47" s="5">
        <v>19.8</v>
      </c>
      <c r="F47" s="5">
        <v>1</v>
      </c>
      <c r="G47" s="7">
        <v>19.8</v>
      </c>
    </row>
    <row r="48" spans="1:7">
      <c r="A48" s="5">
        <v>45</v>
      </c>
      <c r="B48" s="6">
        <v>39476</v>
      </c>
      <c r="C48" s="5" t="s">
        <v>5</v>
      </c>
      <c r="D48" s="5" t="s">
        <v>4</v>
      </c>
      <c r="E48" s="5">
        <v>3.8</v>
      </c>
      <c r="F48" s="5">
        <v>1</v>
      </c>
      <c r="G48" s="7">
        <v>3.8</v>
      </c>
    </row>
    <row r="49" spans="1:7">
      <c r="A49" s="5">
        <v>46</v>
      </c>
      <c r="B49" s="6">
        <v>39477</v>
      </c>
      <c r="C49" s="5" t="s">
        <v>3</v>
      </c>
      <c r="D49" s="5" t="s">
        <v>8</v>
      </c>
      <c r="E49" s="5">
        <v>5.8</v>
      </c>
      <c r="F49" s="5">
        <v>2</v>
      </c>
      <c r="G49" s="7">
        <v>11.6</v>
      </c>
    </row>
    <row r="50" spans="1:7">
      <c r="A50" s="5">
        <v>47</v>
      </c>
      <c r="B50" s="6">
        <v>39478</v>
      </c>
      <c r="C50" s="5" t="s">
        <v>5</v>
      </c>
      <c r="D50" s="5" t="s">
        <v>1</v>
      </c>
      <c r="E50" s="5">
        <v>3.8</v>
      </c>
      <c r="F50" s="5">
        <v>6</v>
      </c>
      <c r="G50" s="7">
        <v>22.8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2"/>
  <sheetViews>
    <sheetView workbookViewId="0"/>
  </sheetViews>
  <sheetFormatPr defaultRowHeight="15.6"/>
  <cols>
    <col min="1" max="1" width="20.44140625" style="1" customWidth="1"/>
    <col min="2" max="3" width="15.5546875" style="1" customWidth="1"/>
    <col min="4" max="4" width="18.44140625" style="1" customWidth="1"/>
    <col min="5" max="5" width="18.5546875" style="1" bestFit="1" customWidth="1"/>
    <col min="6" max="6" width="17.109375" style="1" customWidth="1"/>
    <col min="7" max="7" width="6.21875" style="1" customWidth="1"/>
    <col min="8" max="16384" width="8.88671875" style="1"/>
  </cols>
  <sheetData>
    <row r="1" spans="1:2" ht="16.2" thickBot="1">
      <c r="A1" s="8" t="s">
        <v>23</v>
      </c>
      <c r="B1" s="9"/>
    </row>
    <row r="2" spans="1:2">
      <c r="A2" s="10">
        <v>39451</v>
      </c>
      <c r="B2" s="11">
        <f>SUMIF(銷售清單!$B$4:$B$50,銷售量分析!A2,銷售清單!$F$4:$F$50)</f>
        <v>5</v>
      </c>
    </row>
    <row r="3" spans="1:2">
      <c r="A3" s="12">
        <v>39452</v>
      </c>
      <c r="B3" s="13">
        <f>SUMIF(銷售清單!$B$4:$B$50,銷售量分析!A3,銷售清單!$F$4:$F$50)</f>
        <v>4</v>
      </c>
    </row>
    <row r="4" spans="1:2">
      <c r="A4" s="12">
        <v>39453</v>
      </c>
      <c r="B4" s="13">
        <f>SUMIF(銷售清單!$B$4:$B$50,銷售量分析!A4,銷售清單!$F$4:$F$50)</f>
        <v>3</v>
      </c>
    </row>
    <row r="5" spans="1:2">
      <c r="A5" s="12">
        <v>39454</v>
      </c>
      <c r="B5" s="13">
        <f>SUMIF(銷售清單!$B$4:$B$50,銷售量分析!A5,銷售清單!$F$4:$F$50)</f>
        <v>1</v>
      </c>
    </row>
    <row r="6" spans="1:2">
      <c r="A6" s="12">
        <v>39455</v>
      </c>
      <c r="B6" s="13">
        <f>SUMIF(銷售清單!$B$4:$B$50,銷售量分析!A6,銷售清單!$F$4:$F$50)</f>
        <v>2</v>
      </c>
    </row>
    <row r="7" spans="1:2">
      <c r="A7" s="12">
        <v>39456</v>
      </c>
      <c r="B7" s="13">
        <f>SUMIF(銷售清單!$B$4:$B$50,銷售量分析!A7,銷售清單!$F$4:$F$50)</f>
        <v>3</v>
      </c>
    </row>
    <row r="8" spans="1:2">
      <c r="A8" s="12">
        <v>39457</v>
      </c>
      <c r="B8" s="13">
        <f>SUMIF(銷售清單!$B$4:$B$50,銷售量分析!A8,銷售清單!$F$4:$F$50)</f>
        <v>2</v>
      </c>
    </row>
    <row r="9" spans="1:2">
      <c r="A9" s="12">
        <v>39458</v>
      </c>
      <c r="B9" s="13">
        <f>SUMIF(銷售清單!$B$4:$B$50,銷售量分析!A9,銷售清單!$F$4:$F$50)</f>
        <v>1</v>
      </c>
    </row>
    <row r="10" spans="1:2">
      <c r="A10" s="12">
        <v>39459</v>
      </c>
      <c r="B10" s="13">
        <f>SUMIF(銷售清單!$B$4:$B$50,銷售量分析!A10,銷售清單!$F$4:$F$50)</f>
        <v>5</v>
      </c>
    </row>
    <row r="11" spans="1:2">
      <c r="A11" s="12">
        <v>39460</v>
      </c>
      <c r="B11" s="13">
        <f>SUMIF(銷售清單!$B$4:$B$50,銷售量分析!A11,銷售清單!$F$4:$F$50)</f>
        <v>2</v>
      </c>
    </row>
    <row r="12" spans="1:2">
      <c r="A12" s="12">
        <v>39461</v>
      </c>
      <c r="B12" s="13">
        <f>SUMIF(銷售清單!$B$4:$B$50,銷售量分析!A12,銷售清單!$F$4:$F$50)</f>
        <v>5</v>
      </c>
    </row>
    <row r="13" spans="1:2">
      <c r="A13" s="12">
        <v>39462</v>
      </c>
      <c r="B13" s="13">
        <f>SUMIF(銷售清單!$B$4:$B$50,銷售量分析!A13,銷售清單!$F$4:$F$50)</f>
        <v>1</v>
      </c>
    </row>
    <row r="14" spans="1:2">
      <c r="A14" s="12">
        <v>39463</v>
      </c>
      <c r="B14" s="13">
        <f>SUMIF(銷售清單!$B$4:$B$50,銷售量分析!A14,銷售清單!$F$4:$F$50)</f>
        <v>5</v>
      </c>
    </row>
    <row r="15" spans="1:2">
      <c r="A15" s="12">
        <v>39464</v>
      </c>
      <c r="B15" s="13">
        <f>SUMIF(銷售清單!$B$4:$B$50,銷售量分析!A15,銷售清單!$F$4:$F$50)</f>
        <v>2</v>
      </c>
    </row>
    <row r="16" spans="1:2">
      <c r="A16" s="12">
        <v>39465</v>
      </c>
      <c r="B16" s="13">
        <f>SUMIF(銷售清單!$B$4:$B$50,銷售量分析!A16,銷售清單!$F$4:$F$50)</f>
        <v>4</v>
      </c>
    </row>
    <row r="17" spans="1:7">
      <c r="A17" s="12">
        <v>39466</v>
      </c>
      <c r="B17" s="13">
        <f>SUMIF(銷售清單!$B$4:$B$50,銷售量分析!A17,銷售清單!$F$4:$F$50)</f>
        <v>3</v>
      </c>
    </row>
    <row r="18" spans="1:7">
      <c r="A18" s="12">
        <v>39467</v>
      </c>
      <c r="B18" s="13">
        <f>SUMIF(銷售清單!$B$4:$B$50,銷售量分析!A18,銷售清單!$F$4:$F$50)</f>
        <v>6</v>
      </c>
    </row>
    <row r="19" spans="1:7">
      <c r="A19" s="12">
        <v>39468</v>
      </c>
      <c r="B19" s="13">
        <f>SUMIF(銷售清單!$B$4:$B$50,銷售量分析!A19,銷售清單!$F$4:$F$50)</f>
        <v>2</v>
      </c>
    </row>
    <row r="20" spans="1:7">
      <c r="A20" s="12">
        <v>39469</v>
      </c>
      <c r="B20" s="13">
        <f>SUMIF(銷售清單!$B$4:$B$50,銷售量分析!A20,銷售清單!$F$4:$F$50)</f>
        <v>2</v>
      </c>
    </row>
    <row r="21" spans="1:7">
      <c r="A21" s="12">
        <v>39470</v>
      </c>
      <c r="B21" s="13">
        <f>SUMIF(銷售清單!$B$4:$B$50,銷售量分析!A21,銷售清單!$F$4:$F$50)</f>
        <v>4</v>
      </c>
    </row>
    <row r="22" spans="1:7">
      <c r="A22" s="12">
        <v>39471</v>
      </c>
      <c r="B22" s="13">
        <f>SUMIF(銷售清單!$B$4:$B$50,銷售量分析!A22,銷售清單!$F$4:$F$50)</f>
        <v>2</v>
      </c>
    </row>
    <row r="23" spans="1:7">
      <c r="A23" s="12">
        <v>39472</v>
      </c>
      <c r="B23" s="13">
        <f>SUMIF(銷售清單!$B$4:$B$50,銷售量分析!A23,銷售清單!$F$4:$F$50)</f>
        <v>1</v>
      </c>
    </row>
    <row r="24" spans="1:7">
      <c r="A24" s="12">
        <v>39473</v>
      </c>
      <c r="B24" s="13">
        <f>SUMIF(銷售清單!$B$4:$B$50,銷售量分析!A24,銷售清單!$F$4:$F$50)</f>
        <v>2</v>
      </c>
    </row>
    <row r="25" spans="1:7">
      <c r="A25" s="12">
        <v>39474</v>
      </c>
      <c r="B25" s="13">
        <f>SUMIF(銷售清單!$B$4:$B$50,銷售量分析!A25,銷售清單!$F$4:$F$50)</f>
        <v>1</v>
      </c>
    </row>
    <row r="26" spans="1:7">
      <c r="A26" s="12">
        <v>39475</v>
      </c>
      <c r="B26" s="13">
        <f>SUMIF(銷售清單!$B$4:$B$50,銷售量分析!A26,銷售清單!$F$4:$F$50)</f>
        <v>1</v>
      </c>
    </row>
    <row r="27" spans="1:7">
      <c r="A27" s="12">
        <v>39476</v>
      </c>
      <c r="B27" s="13">
        <f>SUMIF(銷售清單!$B$4:$B$50,銷售量分析!A27,銷售清單!$F$4:$F$50)</f>
        <v>1</v>
      </c>
    </row>
    <row r="28" spans="1:7">
      <c r="A28" s="12">
        <v>39477</v>
      </c>
      <c r="B28" s="13">
        <f>SUMIF(銷售清單!$B$4:$B$50,銷售量分析!A28,銷售清單!$F$4:$F$50)</f>
        <v>2</v>
      </c>
    </row>
    <row r="29" spans="1:7" ht="16.2" thickBot="1">
      <c r="A29" s="14">
        <v>39478</v>
      </c>
      <c r="B29" s="15">
        <f>SUMIF(銷售清單!$B$4:$B$50,銷售量分析!A29,銷售清單!$F$4:$F$50)</f>
        <v>6</v>
      </c>
    </row>
    <row r="31" spans="1:7">
      <c r="A31" s="16" t="s">
        <v>24</v>
      </c>
    </row>
    <row r="32" spans="1:7" ht="16.2">
      <c r="A32" s="17" t="s">
        <v>27</v>
      </c>
      <c r="B32" s="17" t="s">
        <v>31</v>
      </c>
      <c r="C32"/>
      <c r="D32"/>
      <c r="E32"/>
      <c r="F32"/>
      <c r="G32"/>
    </row>
    <row r="33" spans="1:7" ht="16.2">
      <c r="A33" s="17" t="s">
        <v>26</v>
      </c>
      <c r="B33" t="s">
        <v>5</v>
      </c>
      <c r="C33" t="s">
        <v>3</v>
      </c>
      <c r="D33" t="s">
        <v>0</v>
      </c>
      <c r="E33" t="s">
        <v>2</v>
      </c>
      <c r="F33" t="s">
        <v>6</v>
      </c>
      <c r="G33" t="s">
        <v>25</v>
      </c>
    </row>
    <row r="34" spans="1:7" ht="16.2">
      <c r="A34" s="18" t="s">
        <v>28</v>
      </c>
      <c r="B34" s="19">
        <v>3</v>
      </c>
      <c r="C34" s="19">
        <v>4</v>
      </c>
      <c r="D34" s="19">
        <v>8</v>
      </c>
      <c r="E34" s="19">
        <v>4</v>
      </c>
      <c r="F34" s="19">
        <v>2</v>
      </c>
      <c r="G34" s="19">
        <v>21</v>
      </c>
    </row>
    <row r="35" spans="1:7" ht="16.2">
      <c r="A35" s="18" t="s">
        <v>29</v>
      </c>
      <c r="B35" s="19">
        <v>11</v>
      </c>
      <c r="C35" s="19">
        <v>14</v>
      </c>
      <c r="D35" s="19">
        <v>3</v>
      </c>
      <c r="E35" s="19">
        <v>3</v>
      </c>
      <c r="F35" s="19">
        <v>4</v>
      </c>
      <c r="G35" s="19">
        <v>35</v>
      </c>
    </row>
    <row r="36" spans="1:7" ht="16.2">
      <c r="A36" s="18" t="s">
        <v>30</v>
      </c>
      <c r="B36" s="19">
        <v>16</v>
      </c>
      <c r="C36" s="19">
        <v>2</v>
      </c>
      <c r="D36" s="19">
        <v>2</v>
      </c>
      <c r="E36" s="19">
        <v>1</v>
      </c>
      <c r="F36" s="19">
        <v>1</v>
      </c>
      <c r="G36" s="19">
        <v>22</v>
      </c>
    </row>
    <row r="37" spans="1:7" ht="16.2">
      <c r="A37" s="18" t="s">
        <v>25</v>
      </c>
      <c r="B37" s="19">
        <v>30</v>
      </c>
      <c r="C37" s="19">
        <v>20</v>
      </c>
      <c r="D37" s="19">
        <v>13</v>
      </c>
      <c r="E37" s="19">
        <v>8</v>
      </c>
      <c r="F37" s="19">
        <v>7</v>
      </c>
      <c r="G37" s="19">
        <v>78</v>
      </c>
    </row>
    <row r="38" spans="1:7" ht="16.2">
      <c r="A38"/>
      <c r="B38"/>
      <c r="C38"/>
      <c r="D38"/>
      <c r="E38"/>
      <c r="F38"/>
      <c r="G38"/>
    </row>
    <row r="39" spans="1:7" ht="16.2">
      <c r="A39"/>
      <c r="B39"/>
      <c r="C39"/>
      <c r="D39"/>
      <c r="E39"/>
      <c r="F39"/>
      <c r="G39"/>
    </row>
    <row r="40" spans="1:7" ht="16.2">
      <c r="A40"/>
      <c r="B40"/>
      <c r="C40"/>
      <c r="D40"/>
      <c r="E40"/>
      <c r="F40"/>
      <c r="G40"/>
    </row>
    <row r="41" spans="1:7" ht="16.2">
      <c r="A41"/>
      <c r="B41"/>
      <c r="C41"/>
      <c r="D41"/>
      <c r="E41"/>
      <c r="F41"/>
      <c r="G41"/>
    </row>
    <row r="42" spans="1:7" ht="16.2">
      <c r="A42"/>
      <c r="B42"/>
      <c r="C42"/>
      <c r="D42"/>
      <c r="E42"/>
      <c r="F42"/>
      <c r="G42"/>
    </row>
    <row r="43" spans="1:7" ht="16.2">
      <c r="A43"/>
      <c r="B43"/>
      <c r="C43"/>
      <c r="D43"/>
      <c r="E43"/>
      <c r="F43"/>
      <c r="G43"/>
    </row>
    <row r="44" spans="1:7" ht="16.2">
      <c r="A44"/>
      <c r="B44"/>
      <c r="C44"/>
      <c r="D44"/>
      <c r="E44"/>
      <c r="F44"/>
      <c r="G44"/>
    </row>
    <row r="45" spans="1:7" ht="16.2">
      <c r="A45"/>
      <c r="B45"/>
      <c r="C45"/>
      <c r="D45"/>
      <c r="E45"/>
      <c r="F45"/>
      <c r="G45"/>
    </row>
    <row r="46" spans="1:7" ht="16.2">
      <c r="A46"/>
      <c r="B46"/>
      <c r="C46"/>
      <c r="D46"/>
      <c r="E46"/>
      <c r="F46"/>
      <c r="G46"/>
    </row>
    <row r="47" spans="1:7" ht="16.2">
      <c r="A47"/>
      <c r="B47"/>
      <c r="C47"/>
      <c r="D47"/>
      <c r="E47"/>
      <c r="F47"/>
      <c r="G47"/>
    </row>
    <row r="48" spans="1:7" ht="16.2">
      <c r="A48"/>
      <c r="B48"/>
      <c r="C48"/>
      <c r="D48"/>
      <c r="E48"/>
      <c r="F48"/>
      <c r="G48"/>
    </row>
    <row r="49" spans="1:7" ht="16.2">
      <c r="A49"/>
      <c r="B49"/>
      <c r="C49"/>
      <c r="D49"/>
      <c r="E49"/>
      <c r="F49"/>
      <c r="G49"/>
    </row>
    <row r="50" spans="1:7" ht="16.2">
      <c r="A50"/>
      <c r="B50"/>
      <c r="C50"/>
      <c r="D50"/>
      <c r="E50"/>
      <c r="F50"/>
      <c r="G50"/>
    </row>
    <row r="51" spans="1:7" ht="16.2">
      <c r="A51"/>
      <c r="B51"/>
      <c r="C51"/>
      <c r="D51"/>
      <c r="E51"/>
      <c r="F51"/>
      <c r="G51"/>
    </row>
    <row r="52" spans="1:7" ht="16.2">
      <c r="A52"/>
      <c r="B52"/>
      <c r="C52"/>
      <c r="D52"/>
      <c r="E52"/>
      <c r="F52"/>
      <c r="G52"/>
    </row>
    <row r="53" spans="1:7" ht="16.2">
      <c r="A53"/>
      <c r="B53"/>
      <c r="C53"/>
      <c r="D53"/>
      <c r="E53"/>
      <c r="F53"/>
      <c r="G53"/>
    </row>
    <row r="54" spans="1:7" ht="16.2">
      <c r="A54"/>
      <c r="B54"/>
      <c r="C54"/>
      <c r="D54"/>
      <c r="E54"/>
      <c r="F54"/>
      <c r="G54"/>
    </row>
    <row r="55" spans="1:7" ht="16.2">
      <c r="A55"/>
      <c r="B55"/>
      <c r="C55"/>
      <c r="D55"/>
      <c r="E55"/>
      <c r="F55"/>
      <c r="G55"/>
    </row>
    <row r="56" spans="1:7" ht="16.2">
      <c r="A56"/>
      <c r="B56"/>
      <c r="C56"/>
      <c r="D56"/>
      <c r="E56"/>
      <c r="F56"/>
      <c r="G56"/>
    </row>
    <row r="57" spans="1:7" ht="16.2">
      <c r="A57"/>
      <c r="B57"/>
      <c r="C57"/>
      <c r="D57"/>
      <c r="E57"/>
      <c r="F57"/>
      <c r="G57"/>
    </row>
    <row r="58" spans="1:7" ht="16.2">
      <c r="A58"/>
      <c r="B58"/>
      <c r="C58"/>
      <c r="D58"/>
      <c r="E58"/>
      <c r="F58"/>
      <c r="G58"/>
    </row>
    <row r="59" spans="1:7" ht="16.2">
      <c r="A59"/>
      <c r="B59"/>
      <c r="C59"/>
      <c r="D59"/>
      <c r="E59"/>
      <c r="F59"/>
      <c r="G59"/>
    </row>
    <row r="60" spans="1:7" ht="16.2">
      <c r="A60"/>
      <c r="B60"/>
      <c r="C60"/>
      <c r="D60"/>
      <c r="E60"/>
      <c r="F60"/>
      <c r="G60"/>
    </row>
    <row r="61" spans="1:7" ht="16.2">
      <c r="A61"/>
      <c r="B61"/>
      <c r="C61"/>
      <c r="D61"/>
      <c r="E61"/>
      <c r="F61"/>
      <c r="G61"/>
    </row>
    <row r="62" spans="1:7" ht="16.2">
      <c r="A62"/>
      <c r="B62"/>
      <c r="C62"/>
      <c r="D62"/>
      <c r="E62"/>
      <c r="F62"/>
      <c r="G62"/>
    </row>
  </sheetData>
  <phoneticPr fontId="2" type="noConversion"/>
  <pageMargins left="0.7" right="0.7" top="0.75" bottom="0.75" header="0.3" footer="0.3"/>
  <pageSetup paperSize="9" orientation="portrait" horizontalDpi="200" verticalDpi="2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8"/>
  <sheetViews>
    <sheetView workbookViewId="0"/>
  </sheetViews>
  <sheetFormatPr defaultRowHeight="15.6"/>
  <cols>
    <col min="1" max="1" width="13.5546875" style="1" customWidth="1"/>
    <col min="2" max="2" width="11.44140625" style="1" customWidth="1"/>
    <col min="3" max="3" width="8.88671875" style="1"/>
    <col min="4" max="4" width="10.21875" style="1" customWidth="1"/>
    <col min="5" max="16384" width="8.88671875" style="1"/>
  </cols>
  <sheetData>
    <row r="1" spans="1:4" ht="16.2" thickBot="1">
      <c r="A1" s="25" t="s">
        <v>32</v>
      </c>
      <c r="B1" s="26"/>
    </row>
    <row r="2" spans="1:4">
      <c r="A2" s="27">
        <v>39451</v>
      </c>
      <c r="B2" s="28">
        <f>SUMIF(銷售清單!$B$4:$B$50,銷售量分析!A2,銷售清單!$G$4:$G$50)</f>
        <v>39.4</v>
      </c>
      <c r="C2" s="5"/>
      <c r="D2" s="7"/>
    </row>
    <row r="3" spans="1:4">
      <c r="A3" s="29">
        <v>39452</v>
      </c>
      <c r="B3" s="30">
        <f>SUMIF(銷售清單!$B$4:$B$50,銷售量分析!A3,銷售清單!$G$4:$G$50)</f>
        <v>30</v>
      </c>
      <c r="C3" s="5"/>
      <c r="D3" s="7"/>
    </row>
    <row r="4" spans="1:4">
      <c r="A4" s="29">
        <v>39453</v>
      </c>
      <c r="B4" s="30">
        <f>SUMIF(銷售清單!$B$4:$B$50,銷售量分析!A4,銷售清單!$G$4:$G$50)</f>
        <v>15.399999999999999</v>
      </c>
      <c r="C4" s="5"/>
      <c r="D4" s="7"/>
    </row>
    <row r="5" spans="1:4">
      <c r="A5" s="29">
        <v>39454</v>
      </c>
      <c r="B5" s="30">
        <f>SUMIF(銷售清單!$B$4:$B$50,銷售量分析!A5,銷售清單!$G$4:$G$50)</f>
        <v>3.8</v>
      </c>
      <c r="C5" s="5"/>
      <c r="D5" s="7"/>
    </row>
    <row r="6" spans="1:4">
      <c r="A6" s="29">
        <v>39455</v>
      </c>
      <c r="B6" s="30">
        <f>SUMIF(銷售清單!$B$4:$B$50,銷售量分析!A6,銷售清單!$G$4:$G$50)</f>
        <v>15.6</v>
      </c>
      <c r="C6" s="5"/>
      <c r="D6" s="7"/>
    </row>
    <row r="7" spans="1:4">
      <c r="A7" s="29">
        <v>39456</v>
      </c>
      <c r="B7" s="30">
        <f>SUMIF(銷售清單!$B$4:$B$50,銷售量分析!A7,銷售清單!$G$4:$G$50)</f>
        <v>47.4</v>
      </c>
      <c r="C7" s="5"/>
      <c r="D7" s="7"/>
    </row>
    <row r="8" spans="1:4">
      <c r="A8" s="29">
        <v>39457</v>
      </c>
      <c r="B8" s="30">
        <f>SUMIF(銷售清單!$B$4:$B$50,銷售量分析!A8,銷售清單!$G$4:$G$50)</f>
        <v>9.6</v>
      </c>
      <c r="C8" s="5"/>
      <c r="D8" s="7"/>
    </row>
    <row r="9" spans="1:4">
      <c r="A9" s="29">
        <v>39458</v>
      </c>
      <c r="B9" s="30">
        <f>SUMIF(銷售清單!$B$4:$B$50,銷售量分析!A9,銷售清單!$G$4:$G$50)</f>
        <v>8.1999999999999993</v>
      </c>
      <c r="C9" s="5"/>
      <c r="D9" s="7"/>
    </row>
    <row r="10" spans="1:4">
      <c r="A10" s="29">
        <v>39459</v>
      </c>
      <c r="B10" s="30">
        <f>SUMIF(銷售清單!$B$4:$B$50,銷售量分析!A10,銷售清單!$G$4:$G$50)</f>
        <v>27</v>
      </c>
      <c r="C10" s="5"/>
      <c r="D10" s="7"/>
    </row>
    <row r="11" spans="1:4">
      <c r="A11" s="29">
        <v>39460</v>
      </c>
      <c r="B11" s="30">
        <f>SUMIF(銷售清單!$B$4:$B$50,銷售量分析!A11,銷售清單!$G$4:$G$50)</f>
        <v>28</v>
      </c>
      <c r="C11" s="5"/>
      <c r="D11" s="7"/>
    </row>
    <row r="12" spans="1:4">
      <c r="A12" s="29">
        <v>39461</v>
      </c>
      <c r="B12" s="30">
        <f>SUMIF(銷售清單!$B$4:$B$50,銷售量分析!A12,銷售清單!$G$4:$G$50)</f>
        <v>25</v>
      </c>
      <c r="C12" s="5"/>
      <c r="D12" s="7"/>
    </row>
    <row r="13" spans="1:4">
      <c r="A13" s="29">
        <v>39462</v>
      </c>
      <c r="B13" s="30">
        <f>SUMIF(銷售清單!$B$4:$B$50,銷售量分析!A13,銷售清單!$G$4:$G$50)</f>
        <v>19.8</v>
      </c>
      <c r="C13" s="5"/>
      <c r="D13" s="7"/>
    </row>
    <row r="14" spans="1:4">
      <c r="A14" s="29">
        <v>39463</v>
      </c>
      <c r="B14" s="30">
        <f>SUMIF(銷售清單!$B$4:$B$50,銷售量分析!A14,銷售清單!$G$4:$G$50)</f>
        <v>27</v>
      </c>
      <c r="C14" s="5"/>
      <c r="D14" s="7"/>
    </row>
    <row r="15" spans="1:4">
      <c r="A15" s="29">
        <v>39464</v>
      </c>
      <c r="B15" s="30">
        <f>SUMIF(銷售清單!$B$4:$B$50,銷售量分析!A15,銷售清單!$G$4:$G$50)</f>
        <v>16.399999999999999</v>
      </c>
      <c r="C15" s="5"/>
      <c r="D15" s="7"/>
    </row>
    <row r="16" spans="1:4">
      <c r="A16" s="29">
        <v>39465</v>
      </c>
      <c r="B16" s="30">
        <f>SUMIF(銷售清單!$B$4:$B$50,銷售量分析!A16,銷售清單!$G$4:$G$50)</f>
        <v>17.2</v>
      </c>
      <c r="C16" s="5"/>
      <c r="D16" s="7"/>
    </row>
    <row r="17" spans="1:4">
      <c r="A17" s="29">
        <v>39466</v>
      </c>
      <c r="B17" s="30">
        <f>SUMIF(銷售清單!$B$4:$B$50,銷售量分析!A17,銷售清單!$G$4:$G$50)</f>
        <v>27.4</v>
      </c>
      <c r="C17" s="5"/>
      <c r="D17" s="7"/>
    </row>
    <row r="18" spans="1:4">
      <c r="A18" s="29">
        <v>39467</v>
      </c>
      <c r="B18" s="30">
        <f>SUMIF(銷售清單!$B$4:$B$50,銷售量分析!A18,銷售清單!$G$4:$G$50)</f>
        <v>48.8</v>
      </c>
      <c r="C18" s="5"/>
      <c r="D18" s="7"/>
    </row>
    <row r="19" spans="1:4">
      <c r="A19" s="29">
        <v>39468</v>
      </c>
      <c r="B19" s="30">
        <f>SUMIF(銷售清單!$B$4:$B$50,銷售量分析!A19,銷售清單!$G$4:$G$50)</f>
        <v>13.6</v>
      </c>
      <c r="C19" s="5"/>
      <c r="D19" s="7"/>
    </row>
    <row r="20" spans="1:4">
      <c r="A20" s="29">
        <v>39469</v>
      </c>
      <c r="B20" s="30">
        <f>SUMIF(銷售清單!$B$4:$B$50,銷售量分析!A20,銷售清單!$G$4:$G$50)</f>
        <v>7.6</v>
      </c>
      <c r="C20" s="5"/>
      <c r="D20" s="7"/>
    </row>
    <row r="21" spans="1:4">
      <c r="A21" s="29">
        <v>39470</v>
      </c>
      <c r="B21" s="30">
        <f>SUMIF(銷售清單!$B$4:$B$50,銷售量分析!A21,銷售清單!$G$4:$G$50)</f>
        <v>19.600000000000001</v>
      </c>
      <c r="C21" s="5"/>
      <c r="D21" s="7"/>
    </row>
    <row r="22" spans="1:4">
      <c r="A22" s="29">
        <v>39471</v>
      </c>
      <c r="B22" s="30">
        <f>SUMIF(銷售清單!$B$4:$B$50,銷售量分析!A22,銷售清單!$G$4:$G$50)</f>
        <v>7.6</v>
      </c>
      <c r="C22" s="5"/>
      <c r="D22" s="7"/>
    </row>
    <row r="23" spans="1:4">
      <c r="A23" s="29">
        <v>39472</v>
      </c>
      <c r="B23" s="30">
        <f>SUMIF(銷售清單!$B$4:$B$50,銷售量分析!A23,銷售清單!$G$4:$G$50)</f>
        <v>3.8</v>
      </c>
      <c r="C23" s="5"/>
      <c r="D23" s="7"/>
    </row>
    <row r="24" spans="1:4">
      <c r="A24" s="29">
        <v>39473</v>
      </c>
      <c r="B24" s="30">
        <f>SUMIF(銷售清單!$B$4:$B$50,銷售量分析!A24,銷售清單!$G$4:$G$50)</f>
        <v>15.6</v>
      </c>
      <c r="C24" s="5"/>
      <c r="D24" s="7"/>
    </row>
    <row r="25" spans="1:4">
      <c r="A25" s="29">
        <v>39474</v>
      </c>
      <c r="B25" s="30">
        <f>SUMIF(銷售清單!$B$4:$B$50,銷售量分析!A25,銷售清單!$G$4:$G$50)</f>
        <v>3.8</v>
      </c>
      <c r="C25" s="5"/>
      <c r="D25" s="7"/>
    </row>
    <row r="26" spans="1:4">
      <c r="A26" s="29">
        <v>39475</v>
      </c>
      <c r="B26" s="30">
        <f>SUMIF(銷售清單!$B$4:$B$50,銷售量分析!A26,銷售清單!$G$4:$G$50)</f>
        <v>19.8</v>
      </c>
      <c r="C26" s="5"/>
      <c r="D26" s="7"/>
    </row>
    <row r="27" spans="1:4">
      <c r="A27" s="29">
        <v>39476</v>
      </c>
      <c r="B27" s="30">
        <f>SUMIF(銷售清單!$B$4:$B$50,銷售量分析!A27,銷售清單!$G$4:$G$50)</f>
        <v>3.8</v>
      </c>
      <c r="C27" s="5"/>
      <c r="D27" s="7"/>
    </row>
    <row r="28" spans="1:4">
      <c r="A28" s="29">
        <v>39477</v>
      </c>
      <c r="B28" s="30">
        <f>SUMIF(銷售清單!$B$4:$B$50,銷售量分析!A28,銷售清單!$G$4:$G$50)</f>
        <v>11.6</v>
      </c>
      <c r="C28" s="5"/>
      <c r="D28" s="7"/>
    </row>
    <row r="29" spans="1:4" ht="16.2" thickBot="1">
      <c r="A29" s="31">
        <v>39478</v>
      </c>
      <c r="B29" s="32">
        <f>SUMIF(銷售清單!$B$4:$B$50,銷售量分析!A29,銷售清單!$G$4:$G$50)</f>
        <v>22.8</v>
      </c>
      <c r="C29" s="5"/>
      <c r="D29" s="7"/>
    </row>
    <row r="30" spans="1:4">
      <c r="A30" s="5"/>
      <c r="B30" s="5"/>
      <c r="C30" s="5"/>
      <c r="D30" s="7"/>
    </row>
    <row r="31" spans="1:4" ht="16.8" thickBot="1">
      <c r="A31" s="21" t="s">
        <v>39</v>
      </c>
      <c r="B31" s="22"/>
      <c r="C31" s="5"/>
      <c r="D31" s="7"/>
    </row>
    <row r="32" spans="1:4">
      <c r="A32" s="33" t="s">
        <v>40</v>
      </c>
      <c r="B32" s="34" t="s">
        <v>41</v>
      </c>
      <c r="C32" s="5"/>
      <c r="D32" s="7"/>
    </row>
    <row r="33" spans="1:4">
      <c r="A33" s="35" t="s">
        <v>33</v>
      </c>
      <c r="B33" s="23">
        <f>SUMIF(銷售清單!$C$4:$C$50,銷售額分析!A33,銷售清單!$G$4:$G$50)</f>
        <v>101.39999999999998</v>
      </c>
      <c r="C33" s="5"/>
      <c r="D33" s="7"/>
    </row>
    <row r="34" spans="1:4">
      <c r="A34" s="35" t="s">
        <v>34</v>
      </c>
      <c r="B34" s="23">
        <f>SUMIF(銷售清單!$C$4:$C$50,銷售額分析!A34,銷售清單!$G$4:$G$50)</f>
        <v>65.599999999999994</v>
      </c>
      <c r="C34" s="5"/>
      <c r="D34" s="7"/>
    </row>
    <row r="35" spans="1:4">
      <c r="A35" s="35" t="s">
        <v>35</v>
      </c>
      <c r="B35" s="23">
        <f>SUMIF(銷售清單!$C$4:$C$50,銷售額分析!A35,銷售清單!$G$4:$G$50)</f>
        <v>115.99999999999999</v>
      </c>
      <c r="C35" s="5"/>
      <c r="D35" s="7"/>
    </row>
    <row r="36" spans="1:4">
      <c r="A36" s="35" t="s">
        <v>36</v>
      </c>
      <c r="B36" s="23">
        <f>SUMIF(銷售清單!$C$4:$C$50,銷售額分析!A36,銷售清單!$G$4:$G$50)</f>
        <v>113.99999999999999</v>
      </c>
      <c r="C36" s="5"/>
      <c r="D36" s="7"/>
    </row>
    <row r="37" spans="1:4">
      <c r="A37" s="35" t="s">
        <v>37</v>
      </c>
      <c r="B37" s="23">
        <f>SUMIF(銷售清單!$C$4:$C$50,銷售額分析!A37,銷售清單!$G$4:$G$50)</f>
        <v>0</v>
      </c>
      <c r="C37" s="5"/>
      <c r="D37" s="7"/>
    </row>
    <row r="38" spans="1:4" ht="16.2" thickBot="1">
      <c r="A38" s="36" t="s">
        <v>38</v>
      </c>
      <c r="B38" s="24">
        <f>SUMIF(銷售清單!$C$4:$C$50,銷售額分析!A38,銷售清單!$G$4:$G$50)</f>
        <v>138.6</v>
      </c>
      <c r="C38" s="5"/>
      <c r="D38" s="7"/>
    </row>
    <row r="39" spans="1:4">
      <c r="A39" s="5"/>
      <c r="B39" s="5"/>
      <c r="C39" s="5"/>
      <c r="D39" s="7"/>
    </row>
    <row r="40" spans="1:4" ht="16.2" thickBot="1">
      <c r="A40" s="37" t="s">
        <v>44</v>
      </c>
      <c r="B40" s="26"/>
      <c r="C40" s="5"/>
      <c r="D40" s="7"/>
    </row>
    <row r="41" spans="1:4">
      <c r="A41" s="38" t="s">
        <v>45</v>
      </c>
      <c r="B41" s="39" t="s">
        <v>46</v>
      </c>
      <c r="C41" s="5"/>
      <c r="D41" s="7"/>
    </row>
    <row r="42" spans="1:4">
      <c r="A42" s="5" t="s">
        <v>7</v>
      </c>
      <c r="B42" s="30">
        <f>SUMIF(銷售清單!$D$4:$D$50,銷售額分析!A42,銷售清單!$G$4:$G$50)</f>
        <v>173.8</v>
      </c>
      <c r="C42" s="5"/>
      <c r="D42" s="7"/>
    </row>
    <row r="43" spans="1:4">
      <c r="A43" s="5" t="s">
        <v>8</v>
      </c>
      <c r="B43" s="30">
        <f>SUMIF(銷售清單!$D$4:$D$50,銷售額分析!A43,銷售清單!$G$4:$G$50)</f>
        <v>145.6</v>
      </c>
      <c r="C43" s="5"/>
      <c r="D43" s="7"/>
    </row>
    <row r="44" spans="1:4">
      <c r="A44" s="5" t="s">
        <v>1</v>
      </c>
      <c r="B44" s="30">
        <f>SUMIF(銷售清單!$D$4:$D$50,銷售額分析!A44,銷售清單!$G$4:$G$50)</f>
        <v>79.2</v>
      </c>
      <c r="C44" s="5"/>
      <c r="D44" s="7"/>
    </row>
    <row r="45" spans="1:4">
      <c r="A45" s="40" t="s">
        <v>4</v>
      </c>
      <c r="B45" s="30">
        <f>SUMIF(銷售清單!$D$4:$D$50,銷售額分析!A45,銷售清單!$G$4:$G$50)</f>
        <v>65.8</v>
      </c>
      <c r="C45" s="5"/>
      <c r="D45" s="7"/>
    </row>
    <row r="46" spans="1:4">
      <c r="A46" s="5" t="s">
        <v>9</v>
      </c>
      <c r="B46" s="30">
        <f>SUMIF(銷售清單!$D$4:$D$50,銷售額分析!A46,銷售清單!$G$4:$G$50)</f>
        <v>51.8</v>
      </c>
      <c r="C46" s="5"/>
      <c r="D46" s="7"/>
    </row>
    <row r="47" spans="1:4" ht="16.2" thickBot="1">
      <c r="A47" s="36" t="s">
        <v>47</v>
      </c>
      <c r="B47" s="32">
        <f>SUMIF(銷售清單!$D$4:$D$50,銷售額分析!A47,銷售清單!$G$4:$G$50)</f>
        <v>19.399999999999999</v>
      </c>
      <c r="C47" s="5"/>
      <c r="D47" s="7"/>
    </row>
    <row r="48" spans="1:4">
      <c r="A48" s="5"/>
      <c r="B48" s="5"/>
      <c r="C48" s="5"/>
      <c r="D48" s="7"/>
    </row>
  </sheetData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8"/>
  <sheetViews>
    <sheetView workbookViewId="0"/>
  </sheetViews>
  <sheetFormatPr defaultRowHeight="15.6"/>
  <cols>
    <col min="1" max="1" width="8.88671875" style="1"/>
    <col min="2" max="2" width="11" style="1" customWidth="1"/>
    <col min="3" max="3" width="8.88671875" style="1"/>
    <col min="4" max="4" width="14.33203125" style="1" customWidth="1"/>
    <col min="5" max="5" width="8.88671875" style="1"/>
    <col min="6" max="6" width="13.21875" style="1" customWidth="1"/>
    <col min="7" max="7" width="14.77734375" style="1" customWidth="1"/>
    <col min="8" max="16384" width="8.88671875" style="1"/>
  </cols>
  <sheetData>
    <row r="1" spans="1:7">
      <c r="A1" s="4" t="s">
        <v>57</v>
      </c>
      <c r="B1" s="4" t="s">
        <v>58</v>
      </c>
      <c r="C1" s="4" t="s">
        <v>59</v>
      </c>
      <c r="D1" s="4" t="s">
        <v>60</v>
      </c>
      <c r="F1" s="41" t="s">
        <v>67</v>
      </c>
      <c r="G1" s="42" t="s">
        <v>61</v>
      </c>
    </row>
    <row r="2" spans="1:7">
      <c r="A2" s="5" t="s">
        <v>1</v>
      </c>
      <c r="B2" s="5">
        <v>7.8</v>
      </c>
      <c r="C2" s="5">
        <v>1</v>
      </c>
      <c r="D2" s="7">
        <f>IF(B2&lt;5,B2*C2*$G$2*10000,IF(B2&gt;10,B2*C2*$G$4*10000,B2*C2*$G$3*10000))</f>
        <v>390</v>
      </c>
      <c r="F2" s="43" t="s">
        <v>48</v>
      </c>
      <c r="G2" s="30">
        <v>3.0000000000000001E-3</v>
      </c>
    </row>
    <row r="3" spans="1:7">
      <c r="A3" s="5" t="s">
        <v>49</v>
      </c>
      <c r="B3" s="5">
        <v>8.1999999999999993</v>
      </c>
      <c r="C3" s="5">
        <v>1</v>
      </c>
      <c r="D3" s="7">
        <f t="shared" ref="D3:D48" si="0">IF(B3&lt;5,B3*C3*$G$2*10000,IF(B3&gt;10,B3*C3*$G$4*10000,B3*C3*$G$3*10000))</f>
        <v>409.99999999999994</v>
      </c>
      <c r="F3" s="43" t="s">
        <v>54</v>
      </c>
      <c r="G3" s="30">
        <v>5.0000000000000001E-3</v>
      </c>
    </row>
    <row r="4" spans="1:7" ht="16.2" thickBot="1">
      <c r="A4" s="5" t="s">
        <v>55</v>
      </c>
      <c r="B4" s="5">
        <v>7.8</v>
      </c>
      <c r="C4" s="5">
        <v>2</v>
      </c>
      <c r="D4" s="7">
        <f t="shared" si="0"/>
        <v>780</v>
      </c>
      <c r="F4" s="44" t="s">
        <v>56</v>
      </c>
      <c r="G4" s="32">
        <v>4.4999999999999997E-3</v>
      </c>
    </row>
    <row r="5" spans="1:7">
      <c r="A5" s="5" t="s">
        <v>55</v>
      </c>
      <c r="B5" s="5">
        <v>7.8</v>
      </c>
      <c r="C5" s="5">
        <v>1</v>
      </c>
      <c r="D5" s="7">
        <f t="shared" si="0"/>
        <v>390</v>
      </c>
      <c r="F5" s="26"/>
      <c r="G5" s="26"/>
    </row>
    <row r="6" spans="1:7">
      <c r="A6" s="5" t="s">
        <v>4</v>
      </c>
      <c r="B6" s="5">
        <v>5.8</v>
      </c>
      <c r="C6" s="5">
        <v>1</v>
      </c>
      <c r="D6" s="7">
        <f t="shared" si="0"/>
        <v>290</v>
      </c>
      <c r="F6" s="26"/>
      <c r="G6" s="26"/>
    </row>
    <row r="7" spans="1:7" ht="16.2" thickBot="1">
      <c r="A7" s="5" t="s">
        <v>43</v>
      </c>
      <c r="B7" s="5">
        <v>7.8</v>
      </c>
      <c r="C7" s="5">
        <v>1</v>
      </c>
      <c r="D7" s="7">
        <f t="shared" si="0"/>
        <v>390</v>
      </c>
      <c r="F7" s="26"/>
      <c r="G7" s="26"/>
    </row>
    <row r="8" spans="1:7">
      <c r="A8" s="5" t="s">
        <v>9</v>
      </c>
      <c r="B8" s="5">
        <v>8.1999999999999993</v>
      </c>
      <c r="C8" s="5">
        <v>2</v>
      </c>
      <c r="D8" s="7">
        <f t="shared" si="0"/>
        <v>819.99999999999989</v>
      </c>
      <c r="F8" s="41" t="s">
        <v>42</v>
      </c>
      <c r="G8" s="42" t="s">
        <v>50</v>
      </c>
    </row>
    <row r="9" spans="1:7">
      <c r="A9" s="5" t="s">
        <v>7</v>
      </c>
      <c r="B9" s="5">
        <v>3.8</v>
      </c>
      <c r="C9" s="5">
        <v>1</v>
      </c>
      <c r="D9" s="7">
        <f t="shared" si="0"/>
        <v>114</v>
      </c>
      <c r="F9" s="40" t="s">
        <v>62</v>
      </c>
      <c r="G9" s="30">
        <f>SUMIF($A$2:$A$48,F9,$D$2:$D$48)</f>
        <v>7488</v>
      </c>
    </row>
    <row r="10" spans="1:7">
      <c r="A10" s="5" t="s">
        <v>51</v>
      </c>
      <c r="B10" s="5">
        <v>5.8</v>
      </c>
      <c r="C10" s="5">
        <v>2</v>
      </c>
      <c r="D10" s="7">
        <f t="shared" si="0"/>
        <v>580</v>
      </c>
      <c r="F10" s="40" t="s">
        <v>63</v>
      </c>
      <c r="G10" s="30">
        <f t="shared" ref="G10:G14" si="1">SUMIF($A$2:$A$48,F10,$D$2:$D$48)</f>
        <v>6801</v>
      </c>
    </row>
    <row r="11" spans="1:7">
      <c r="A11" s="5" t="s">
        <v>9</v>
      </c>
      <c r="B11" s="5">
        <v>3.8</v>
      </c>
      <c r="C11" s="5">
        <v>1</v>
      </c>
      <c r="D11" s="7">
        <f t="shared" si="0"/>
        <v>114</v>
      </c>
      <c r="F11" s="40" t="s">
        <v>52</v>
      </c>
      <c r="G11" s="30">
        <f t="shared" si="1"/>
        <v>3062</v>
      </c>
    </row>
    <row r="12" spans="1:7">
      <c r="A12" s="5" t="s">
        <v>4</v>
      </c>
      <c r="B12" s="5">
        <v>7.8</v>
      </c>
      <c r="C12" s="5">
        <v>1</v>
      </c>
      <c r="D12" s="7">
        <f t="shared" si="0"/>
        <v>390</v>
      </c>
      <c r="F12" s="40" t="s">
        <v>64</v>
      </c>
      <c r="G12" s="30">
        <f t="shared" si="1"/>
        <v>970</v>
      </c>
    </row>
    <row r="13" spans="1:7">
      <c r="A13" s="5" t="s">
        <v>51</v>
      </c>
      <c r="B13" s="5">
        <v>7.8</v>
      </c>
      <c r="C13" s="5">
        <v>1</v>
      </c>
      <c r="D13" s="7">
        <f t="shared" si="0"/>
        <v>390</v>
      </c>
      <c r="F13" s="40" t="s">
        <v>65</v>
      </c>
      <c r="G13" s="30">
        <f t="shared" si="1"/>
        <v>3276</v>
      </c>
    </row>
    <row r="14" spans="1:7" ht="16.2" thickBot="1">
      <c r="A14" s="5" t="s">
        <v>53</v>
      </c>
      <c r="B14" s="5">
        <v>19.8</v>
      </c>
      <c r="C14" s="5">
        <v>2</v>
      </c>
      <c r="D14" s="7">
        <f t="shared" si="0"/>
        <v>1782</v>
      </c>
      <c r="F14" s="44" t="s">
        <v>66</v>
      </c>
      <c r="G14" s="32">
        <f t="shared" si="1"/>
        <v>2210</v>
      </c>
    </row>
    <row r="15" spans="1:7">
      <c r="A15" s="5" t="s">
        <v>51</v>
      </c>
      <c r="B15" s="5">
        <v>7.8</v>
      </c>
      <c r="C15" s="5">
        <v>1</v>
      </c>
      <c r="D15" s="7">
        <f t="shared" si="0"/>
        <v>390</v>
      </c>
      <c r="F15" s="26"/>
      <c r="G15" s="26"/>
    </row>
    <row r="16" spans="1:7">
      <c r="A16" s="5" t="s">
        <v>43</v>
      </c>
      <c r="B16" s="5">
        <v>5.8</v>
      </c>
      <c r="C16" s="5">
        <v>1</v>
      </c>
      <c r="D16" s="7">
        <f t="shared" si="0"/>
        <v>290</v>
      </c>
    </row>
    <row r="17" spans="1:4">
      <c r="A17" s="5" t="s">
        <v>4</v>
      </c>
      <c r="B17" s="5">
        <v>3.8</v>
      </c>
      <c r="C17" s="5">
        <v>1</v>
      </c>
      <c r="D17" s="7">
        <f t="shared" si="0"/>
        <v>114</v>
      </c>
    </row>
    <row r="18" spans="1:4">
      <c r="A18" s="5" t="s">
        <v>7</v>
      </c>
      <c r="B18" s="5">
        <v>8.1999999999999993</v>
      </c>
      <c r="C18" s="5">
        <v>1</v>
      </c>
      <c r="D18" s="7">
        <f t="shared" si="0"/>
        <v>409.99999999999994</v>
      </c>
    </row>
    <row r="19" spans="1:4">
      <c r="A19" s="5" t="s">
        <v>4</v>
      </c>
      <c r="B19" s="5">
        <v>5.8</v>
      </c>
      <c r="C19" s="5">
        <v>3</v>
      </c>
      <c r="D19" s="7">
        <f t="shared" si="0"/>
        <v>869.99999999999989</v>
      </c>
    </row>
    <row r="20" spans="1:4">
      <c r="A20" s="5" t="s">
        <v>7</v>
      </c>
      <c r="B20" s="5">
        <v>3.8</v>
      </c>
      <c r="C20" s="5">
        <v>1</v>
      </c>
      <c r="D20" s="7">
        <f t="shared" si="0"/>
        <v>114</v>
      </c>
    </row>
    <row r="21" spans="1:4">
      <c r="A21" s="5" t="s">
        <v>43</v>
      </c>
      <c r="B21" s="5">
        <v>5.8</v>
      </c>
      <c r="C21" s="5">
        <v>1</v>
      </c>
      <c r="D21" s="7">
        <f t="shared" si="0"/>
        <v>290</v>
      </c>
    </row>
    <row r="22" spans="1:4">
      <c r="A22" s="5" t="s">
        <v>1</v>
      </c>
      <c r="B22" s="5">
        <v>8.1999999999999993</v>
      </c>
      <c r="C22" s="5">
        <v>1</v>
      </c>
      <c r="D22" s="7">
        <f t="shared" si="0"/>
        <v>409.99999999999994</v>
      </c>
    </row>
    <row r="23" spans="1:4">
      <c r="A23" s="5" t="s">
        <v>7</v>
      </c>
      <c r="B23" s="5">
        <v>19.8</v>
      </c>
      <c r="C23" s="5">
        <v>1</v>
      </c>
      <c r="D23" s="7">
        <f t="shared" si="0"/>
        <v>891</v>
      </c>
    </row>
    <row r="24" spans="1:4">
      <c r="A24" s="5" t="s">
        <v>8</v>
      </c>
      <c r="B24" s="5">
        <v>5.8</v>
      </c>
      <c r="C24" s="5">
        <v>3</v>
      </c>
      <c r="D24" s="7">
        <f t="shared" si="0"/>
        <v>869.99999999999989</v>
      </c>
    </row>
    <row r="25" spans="1:4">
      <c r="A25" s="5" t="s">
        <v>8</v>
      </c>
      <c r="B25" s="5">
        <v>3.8</v>
      </c>
      <c r="C25" s="5">
        <v>2</v>
      </c>
      <c r="D25" s="7">
        <f t="shared" si="0"/>
        <v>228</v>
      </c>
    </row>
    <row r="26" spans="1:4">
      <c r="A26" s="5" t="s">
        <v>7</v>
      </c>
      <c r="B26" s="5">
        <v>19.8</v>
      </c>
      <c r="C26" s="5">
        <v>1</v>
      </c>
      <c r="D26" s="7">
        <f t="shared" si="0"/>
        <v>891</v>
      </c>
    </row>
    <row r="27" spans="1:4">
      <c r="A27" s="5" t="s">
        <v>4</v>
      </c>
      <c r="B27" s="5">
        <v>7.8</v>
      </c>
      <c r="C27" s="5">
        <v>2</v>
      </c>
      <c r="D27" s="7">
        <f t="shared" si="0"/>
        <v>780</v>
      </c>
    </row>
    <row r="28" spans="1:4">
      <c r="A28" s="5" t="s">
        <v>8</v>
      </c>
      <c r="B28" s="5">
        <v>3.8</v>
      </c>
      <c r="C28" s="5">
        <v>3</v>
      </c>
      <c r="D28" s="7">
        <f t="shared" si="0"/>
        <v>341.99999999999994</v>
      </c>
    </row>
    <row r="29" spans="1:4">
      <c r="A29" s="5" t="s">
        <v>9</v>
      </c>
      <c r="B29" s="5">
        <v>8.1999999999999993</v>
      </c>
      <c r="C29" s="5">
        <v>2</v>
      </c>
      <c r="D29" s="7">
        <f t="shared" si="0"/>
        <v>819.99999999999989</v>
      </c>
    </row>
    <row r="30" spans="1:4">
      <c r="A30" s="5" t="s">
        <v>8</v>
      </c>
      <c r="B30" s="5">
        <v>5.8</v>
      </c>
      <c r="C30" s="5">
        <v>1</v>
      </c>
      <c r="D30" s="7">
        <f t="shared" si="0"/>
        <v>290</v>
      </c>
    </row>
    <row r="31" spans="1:4">
      <c r="A31" s="5" t="s">
        <v>7</v>
      </c>
      <c r="B31" s="5">
        <v>3.8</v>
      </c>
      <c r="C31" s="5">
        <v>3</v>
      </c>
      <c r="D31" s="7">
        <f t="shared" si="0"/>
        <v>341.99999999999994</v>
      </c>
    </row>
    <row r="32" spans="1:4">
      <c r="A32" s="5" t="s">
        <v>1</v>
      </c>
      <c r="B32" s="5">
        <v>3.8</v>
      </c>
      <c r="C32" s="5">
        <v>2</v>
      </c>
      <c r="D32" s="7">
        <f t="shared" si="0"/>
        <v>228</v>
      </c>
    </row>
    <row r="33" spans="1:4">
      <c r="A33" s="5" t="s">
        <v>8</v>
      </c>
      <c r="B33" s="5">
        <v>19.8</v>
      </c>
      <c r="C33" s="5">
        <v>1</v>
      </c>
      <c r="D33" s="7">
        <f t="shared" si="0"/>
        <v>891</v>
      </c>
    </row>
    <row r="34" spans="1:4">
      <c r="A34" s="5" t="s">
        <v>1</v>
      </c>
      <c r="B34" s="5">
        <v>5.8</v>
      </c>
      <c r="C34" s="5">
        <v>5</v>
      </c>
      <c r="D34" s="7">
        <f t="shared" si="0"/>
        <v>1450</v>
      </c>
    </row>
    <row r="35" spans="1:4">
      <c r="A35" s="5" t="s">
        <v>7</v>
      </c>
      <c r="B35" s="5">
        <v>19.8</v>
      </c>
      <c r="C35" s="5">
        <v>1</v>
      </c>
      <c r="D35" s="7">
        <f t="shared" si="0"/>
        <v>891</v>
      </c>
    </row>
    <row r="36" spans="1:4">
      <c r="A36" s="5" t="s">
        <v>4</v>
      </c>
      <c r="B36" s="5">
        <v>7.8</v>
      </c>
      <c r="C36" s="5">
        <v>1</v>
      </c>
      <c r="D36" s="7">
        <f t="shared" si="0"/>
        <v>390</v>
      </c>
    </row>
    <row r="37" spans="1:4">
      <c r="A37" s="5" t="s">
        <v>8</v>
      </c>
      <c r="B37" s="5">
        <v>5.8</v>
      </c>
      <c r="C37" s="5">
        <v>1</v>
      </c>
      <c r="D37" s="7">
        <f t="shared" si="0"/>
        <v>290</v>
      </c>
    </row>
    <row r="38" spans="1:4">
      <c r="A38" s="5" t="s">
        <v>9</v>
      </c>
      <c r="B38" s="5">
        <v>3.8</v>
      </c>
      <c r="C38" s="5">
        <v>2</v>
      </c>
      <c r="D38" s="7">
        <f t="shared" si="0"/>
        <v>228</v>
      </c>
    </row>
    <row r="39" spans="1:4">
      <c r="A39" s="5" t="s">
        <v>7</v>
      </c>
      <c r="B39" s="5">
        <v>3.8</v>
      </c>
      <c r="C39" s="5">
        <v>3</v>
      </c>
      <c r="D39" s="7">
        <f t="shared" si="0"/>
        <v>341.99999999999994</v>
      </c>
    </row>
    <row r="40" spans="1:4">
      <c r="A40" s="5" t="s">
        <v>7</v>
      </c>
      <c r="B40" s="5">
        <v>8.1999999999999993</v>
      </c>
      <c r="C40" s="5">
        <v>1</v>
      </c>
      <c r="D40" s="7">
        <f t="shared" si="0"/>
        <v>409.99999999999994</v>
      </c>
    </row>
    <row r="41" spans="1:4">
      <c r="A41" s="5" t="s">
        <v>9</v>
      </c>
      <c r="B41" s="5">
        <v>3.8</v>
      </c>
      <c r="C41" s="5">
        <v>2</v>
      </c>
      <c r="D41" s="7">
        <f t="shared" si="0"/>
        <v>228</v>
      </c>
    </row>
    <row r="42" spans="1:4">
      <c r="A42" s="5" t="s">
        <v>4</v>
      </c>
      <c r="B42" s="5">
        <v>3.8</v>
      </c>
      <c r="C42" s="5">
        <v>1</v>
      </c>
      <c r="D42" s="7">
        <f t="shared" si="0"/>
        <v>114</v>
      </c>
    </row>
    <row r="43" spans="1:4">
      <c r="A43" s="5" t="s">
        <v>8</v>
      </c>
      <c r="B43" s="5">
        <v>7.8</v>
      </c>
      <c r="C43" s="5">
        <v>2</v>
      </c>
      <c r="D43" s="7">
        <f t="shared" si="0"/>
        <v>780</v>
      </c>
    </row>
    <row r="44" spans="1:4">
      <c r="A44" s="5" t="s">
        <v>1</v>
      </c>
      <c r="B44" s="5">
        <v>3.8</v>
      </c>
      <c r="C44" s="5">
        <v>1</v>
      </c>
      <c r="D44" s="7">
        <f t="shared" si="0"/>
        <v>114</v>
      </c>
    </row>
    <row r="45" spans="1:4">
      <c r="A45" s="5" t="s">
        <v>7</v>
      </c>
      <c r="B45" s="5">
        <v>19.8</v>
      </c>
      <c r="C45" s="5">
        <v>1</v>
      </c>
      <c r="D45" s="7">
        <f t="shared" si="0"/>
        <v>891</v>
      </c>
    </row>
    <row r="46" spans="1:4">
      <c r="A46" s="5" t="s">
        <v>4</v>
      </c>
      <c r="B46" s="5">
        <v>3.8</v>
      </c>
      <c r="C46" s="5">
        <v>1</v>
      </c>
      <c r="D46" s="7">
        <f t="shared" si="0"/>
        <v>114</v>
      </c>
    </row>
    <row r="47" spans="1:4">
      <c r="A47" s="5" t="s">
        <v>8</v>
      </c>
      <c r="B47" s="5">
        <v>5.8</v>
      </c>
      <c r="C47" s="5">
        <v>2</v>
      </c>
      <c r="D47" s="7">
        <f t="shared" si="0"/>
        <v>580</v>
      </c>
    </row>
    <row r="48" spans="1:4">
      <c r="A48" s="5" t="s">
        <v>1</v>
      </c>
      <c r="B48" s="5">
        <v>3.8</v>
      </c>
      <c r="C48" s="5">
        <v>6</v>
      </c>
      <c r="D48" s="7">
        <f t="shared" si="0"/>
        <v>683.99999999999989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銷售清單</vt:lpstr>
      <vt:lpstr>銷售量分析</vt:lpstr>
      <vt:lpstr>銷售額分析</vt:lpstr>
      <vt:lpstr>計算銷售員應得抽成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2008-08-19T06:36:22Z</dcterms:created>
  <dcterms:modified xsi:type="dcterms:W3CDTF">2008-08-19T08:28:44Z</dcterms:modified>
</cp:coreProperties>
</file>